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Z:\Področje nabave\ODDELEK JAVNIH NAROČIL\JAVNA NAROČILA obr 465\JN 118_2023 P\"/>
    </mc:Choice>
  </mc:AlternateContent>
  <xr:revisionPtr revIDLastSave="0" documentId="8_{A4A05C19-CA2D-41C9-B4CF-65EFC1648CF5}" xr6:coauthVersionLast="47" xr6:coauthVersionMax="47" xr10:uidLastSave="{00000000-0000-0000-0000-000000000000}"/>
  <bookViews>
    <workbookView xWindow="-108" yWindow="-108" windowWidth="29016" windowHeight="15816" activeTab="1" xr2:uid="{00000000-000D-0000-FFFF-FFFF00000000}"/>
  </bookViews>
  <sheets>
    <sheet name="Določila" sheetId="3" r:id="rId1"/>
    <sheet name="Popis_raziskave" sheetId="2" r:id="rId2"/>
  </sheets>
  <definedNames>
    <definedName name="_xlnm.Print_Area" localSheetId="0">Določila!$A$1:$I$79</definedName>
    <definedName name="_xlnm.Print_Area" localSheetId="1">Popis_raziskave!$A$1:$F$53</definedName>
    <definedName name="_xlnm.Print_Titles" localSheetId="1">Popis_raziskave!$13:$13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2" l="1"/>
  <c r="F51" i="2"/>
  <c r="F50" i="2"/>
  <c r="F49" i="2"/>
  <c r="F53" i="2" s="1"/>
  <c r="F45" i="2"/>
  <c r="F44" i="2"/>
  <c r="F43" i="2"/>
  <c r="F42" i="2"/>
  <c r="F41" i="2"/>
  <c r="F40" i="2"/>
  <c r="F39" i="2"/>
  <c r="F38" i="2"/>
  <c r="F37" i="2"/>
  <c r="F33" i="2"/>
  <c r="F32" i="2"/>
  <c r="F31" i="2"/>
  <c r="F29" i="2"/>
  <c r="F28" i="2"/>
  <c r="F27" i="2"/>
  <c r="F26" i="2"/>
  <c r="F24" i="2"/>
  <c r="F23" i="2"/>
  <c r="F22" i="2"/>
  <c r="F17" i="2"/>
  <c r="F16" i="2"/>
  <c r="F15" i="2"/>
  <c r="B53" i="2"/>
  <c r="B46" i="2"/>
  <c r="B34" i="2"/>
  <c r="B18" i="2"/>
  <c r="B5" i="2" l="1"/>
  <c r="A5" i="2"/>
  <c r="B4" i="2"/>
  <c r="A4" i="2"/>
  <c r="A3" i="2"/>
  <c r="A2" i="2"/>
  <c r="C5" i="2" l="1"/>
  <c r="F46" i="2"/>
  <c r="C4" i="2" s="1"/>
  <c r="B2" i="2" l="1"/>
  <c r="B3" i="2"/>
  <c r="F34" i="2" l="1"/>
  <c r="C3" i="2" l="1"/>
  <c r="F18" i="2"/>
  <c r="C2" i="2" l="1"/>
  <c r="C6" i="2" s="1"/>
  <c r="C7" i="2" l="1"/>
  <c r="C8" i="2" l="1"/>
  <c r="C9" i="2" s="1"/>
</calcChain>
</file>

<file path=xl/sharedStrings.xml><?xml version="1.0" encoding="utf-8"?>
<sst xmlns="http://schemas.openxmlformats.org/spreadsheetml/2006/main" count="157" uniqueCount="112">
  <si>
    <t>EM</t>
  </si>
  <si>
    <t>Količina</t>
  </si>
  <si>
    <t>Cena/EM</t>
  </si>
  <si>
    <t>Znesek brez DDV</t>
  </si>
  <si>
    <t>Opis postavke</t>
  </si>
  <si>
    <t>Št.</t>
  </si>
  <si>
    <t>Preddela</t>
  </si>
  <si>
    <t>m1</t>
  </si>
  <si>
    <t>kom</t>
  </si>
  <si>
    <t>1.1.</t>
  </si>
  <si>
    <t>1.2.</t>
  </si>
  <si>
    <t>1.3.</t>
  </si>
  <si>
    <t>2.1.</t>
  </si>
  <si>
    <t>2.2.</t>
  </si>
  <si>
    <t>2.3.</t>
  </si>
  <si>
    <t>2.4.</t>
  </si>
  <si>
    <t>3.1.</t>
  </si>
  <si>
    <t>3.2.</t>
  </si>
  <si>
    <t>3.3.</t>
  </si>
  <si>
    <t>3.4.</t>
  </si>
  <si>
    <t>3.5.</t>
  </si>
  <si>
    <t>3.6.</t>
  </si>
  <si>
    <t>3.9.</t>
  </si>
  <si>
    <t>SKUPAJ (brez DDV)</t>
  </si>
  <si>
    <t>Zakoličba vrtin</t>
  </si>
  <si>
    <t>Cevitev vrtine</t>
  </si>
  <si>
    <t>22% DDV</t>
  </si>
  <si>
    <t>SKUPAJ (z DDV)</t>
  </si>
  <si>
    <t>2.5.</t>
  </si>
  <si>
    <t>2.6.</t>
  </si>
  <si>
    <t>3.7.</t>
  </si>
  <si>
    <t>3.8.</t>
  </si>
  <si>
    <t>SPLOŠNO O CENI ZA MERSKO ENOTO POSAMEZNE POSTAVKE:</t>
  </si>
  <si>
    <t>V ceni morajo biti zajeti vsi stroški potrebni za izvedbo:</t>
  </si>
  <si>
    <t>*</t>
  </si>
  <si>
    <t>za izdelavo, dobavo in vgradnjo (montažo)</t>
  </si>
  <si>
    <t>za nabavo in dobavo osnovnega, pomožnega, pritrdilnega, tesnilnega materiala za izvedbo posamezne postavke iz popisa</t>
  </si>
  <si>
    <t>za razvode in stroške porabe električne energije, vode</t>
  </si>
  <si>
    <t>za vse zunanje in notranje transporte (horizontalne in vertikalne) potrebnega materiala, 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</si>
  <si>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</si>
  <si>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</si>
  <si>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objekta";</t>
  </si>
  <si>
    <t>za snemanje izmer na mestu samem in usklajevanje z nadzorom oz. vodjo projekta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</si>
  <si>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</si>
  <si>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</si>
  <si>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</si>
  <si>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</si>
  <si>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v cenah na enoto upoštevati stroške DOLOČIL pri posamezni vrsti del, stroške, ki so navedeni v SPLOŠNIH DOLOČILIH ter izvedbo del po opisu v posameznih postavkah.</t>
  </si>
  <si>
    <t>SPLOŠNA DOLOČILA:</t>
  </si>
  <si>
    <t>Vsa dela morajo biti izvedena kvalitetno iz materialov z zahtevanimi fizikalnimi lastnostmi in jih je potrebno izvajati po predloženi tehnični dokumentaciji, detajlih ter navodilih projektanta!</t>
  </si>
  <si>
    <t>Vsi vgrajeni materiali in proizvodi morajo imeti ustrezen atest oz. certifikat ter naj odgovarjajo cenovnemu razredu, skladno z zahtevami investitorja!</t>
  </si>
  <si>
    <t>Potrebni odri so upoštevani v enotnih cenah, v kolikor ni v samem popisu drugače določeno in se ne obračunajo posebej.</t>
  </si>
  <si>
    <t>Izmere vseh izvršenih del je potrebno izdelati po veljavnih normativih in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</si>
  <si>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</si>
  <si>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</si>
  <si>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 kolikor v projektni dokumentaciji ni detajla za določeno vrsto del, je predlog detajla dolžan izdelati ponudnik - izvajalec in ga predložiti vodji načrta v potrditev!</t>
  </si>
  <si>
    <t>Izvajanje zemeljskih del je potrebno prilagoditi podatkom iz geomehanskega poročila, oziroma dejanskemu stanju, ugotovljenem na terenu in navodilih geomehanika. Nagib stranice izkopa mora ustrezati zemljini tako, da se material na posipa, oziroma drsi.</t>
  </si>
  <si>
    <t>Mesta začasnih deponij odvečnih in uporabnih materialov je potrebno dogovoriti z nadzorom oz. naročnikom del in jih upoštevati v projektu organizacije del predmetnega gradbišča!</t>
  </si>
  <si>
    <t>Stalno deponijo za odvoz odvečnega material priskrbi izvajalec del in v ceno vkalkulira vse stroške stalne deponije, vključno z vsemi taksami oz. okoljskimi dajatvami.</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</si>
  <si>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</si>
  <si>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 xml:space="preserve">V skladu s študijo ravnanja z gradbenimi odpadki in v skladu z zahtevami veljavne zakonodaje in pravilniki, mora biti zagotovljeno ravnanje z gradbenimi odpadki, ki bodo nastali zaradi rušitev, v skladu z navedenimi pravilniki in zakonodajo ter načrtom gospodarjenja z gradbenimi odpadki. </t>
  </si>
  <si>
    <t>Investitor zavezuje glavnega izvajalca - prevzemnika del, da le-ta gradbene odpadke odda pooblaščenemu zbiralcu gradbenih odpadkov (ki ima za svoje delo dovoljenje Ministrstva pristojnega za okolje in je ustrezno registriran), kar bo razvidno iz dokazil o naročilu prevzema gradbenih odpadkov in izpolnjenem evidenčnem listu, ki jih mora izvajalec predložiti pooblaščenemu nadzoru investitorja.</t>
  </si>
  <si>
    <t>kpl</t>
  </si>
  <si>
    <t>Izdelava geodetskega posnetka ustja vrtin</t>
  </si>
  <si>
    <t>v umetnem nasipu na površini, glini in melju</t>
  </si>
  <si>
    <t>v preperelem flišu</t>
  </si>
  <si>
    <t>v kompaktnem flišu</t>
  </si>
  <si>
    <t>na kopnem</t>
  </si>
  <si>
    <t>na morju</t>
  </si>
  <si>
    <t>2.3.1.</t>
  </si>
  <si>
    <t>2.3.2.</t>
  </si>
  <si>
    <t xml:space="preserve">Nakladanje in razkladanje vrtalne garniture na plovni objekt </t>
  </si>
  <si>
    <t>2.5.1.</t>
  </si>
  <si>
    <t>2.5.2.</t>
  </si>
  <si>
    <t>presiometrske meritve</t>
  </si>
  <si>
    <t>Odvzem vzorcev</t>
  </si>
  <si>
    <t>Laboratorijske preiskave</t>
  </si>
  <si>
    <t>Meritve vlažnosti, leznih mej</t>
  </si>
  <si>
    <t>Meritve prostorninske teže</t>
  </si>
  <si>
    <t xml:space="preserve">Meritve specifične teže zrn </t>
  </si>
  <si>
    <t xml:space="preserve">Preiskave drenirane strižne trdnosti - neposredni strižni preskus </t>
  </si>
  <si>
    <t xml:space="preserve">Preiskave stisljivosti </t>
  </si>
  <si>
    <t xml:space="preserve">Preiskave drenirane strižne trdnosti – triosni (CU) preskus </t>
  </si>
  <si>
    <t xml:space="preserve">Preiskave nedrenirane strižne trdnosti </t>
  </si>
  <si>
    <t xml:space="preserve">Preiskave enoosne tlačne trdnosti in togosti vzorcev fliša </t>
  </si>
  <si>
    <t>Preiskave abrazivnosti flišnega peščenjaka</t>
  </si>
  <si>
    <t>Inženirsko delo</t>
  </si>
  <si>
    <t>4.1.</t>
  </si>
  <si>
    <t>Popis vrtin</t>
  </si>
  <si>
    <t>Vodenje raziskav (usklajevanje, udeležba na sestankih, …)</t>
  </si>
  <si>
    <t>Pregled arhivskih podatkov</t>
  </si>
  <si>
    <t>Terensko delo</t>
  </si>
  <si>
    <t>4.2.</t>
  </si>
  <si>
    <t>4.3.</t>
  </si>
  <si>
    <t>4.4.</t>
  </si>
  <si>
    <t>Izdelava poročila (odelava podatkov, izdelava situacije in geotehničnih profilov, izdelava poročila o preiskavah)</t>
  </si>
  <si>
    <t>Nepredvidena dela 10% poz. 1-4</t>
  </si>
  <si>
    <t>Sestavni del tega projektantskega popisa je kompleten elaborat programa raziskav!</t>
  </si>
  <si>
    <t>Vse mere kontrolirati po veljavnen elaboratu oz. na objektu!</t>
  </si>
  <si>
    <t>Dimenzije in količine je potrebno pred izdelavo oziroma naročanjem preveriti na lokaciji!</t>
  </si>
  <si>
    <t>Vsi izvajalci del na gradbišču morajo upoštevati vsa veljavna določila in predpise o varstvu pri delu!</t>
  </si>
  <si>
    <t>Terenske geotehnične meritve:</t>
  </si>
  <si>
    <t>Izvedba vrtin majhnega premera s postopkom rotacijskega vrtanja z zveznim jedrovanjem:</t>
  </si>
  <si>
    <t>Premik vrtalne garniture in opreme med vrtinami:</t>
  </si>
  <si>
    <t>GEOMEHANSKE RAZISKAVE ZA DVOJNI RO-RO VEZ NA OBMOČJU OBSTOJEČEGA VNT</t>
  </si>
  <si>
    <t>REKAPITULACIJA - PROGRAM RAZISKAV</t>
  </si>
  <si>
    <t>seizmični dilatometer; 1 kom</t>
  </si>
  <si>
    <t>inž.dan</t>
  </si>
  <si>
    <t>Organizacija delovišča za izvedbo vrtin (pregled terena, organizacija delovišča, transportni stroški, najem plovnega objekta, prevozi oseb in vzorcev tal, povrnitev v prvotno stanje); vključno s transportom vrtalne garniture in opreme</t>
  </si>
  <si>
    <t>2.1.1.</t>
  </si>
  <si>
    <t>2.1.2.</t>
  </si>
  <si>
    <t>2.3.3.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</si>
</sst>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quot;SIT&quot;_-;\-* #,##0.00\ &quot;SIT&quot;_-;_-* &quot;-&quot;??\ &quot;SIT&quot;_-;_-@_-"/>
  </numFmts>
  <fonts count="14" x14ac:knownFonts="1">
    <font>
      <sz val="11"/>
      <color theme="1"/>
      <name val="Calibri"/>
      <family val="2"/>
      <charset val="238"/>
      <scheme val="minor"/>
    </font>
    <font>
      <sz val="12"/>
      <color theme="1"/>
      <name val="Cambria"/>
      <family val="1"/>
      <charset val="238"/>
      <scheme val="major"/>
    </font>
    <font>
      <sz val="10"/>
      <color theme="1"/>
      <name val="Arial Narrow"/>
      <family val="2"/>
      <charset val="238"/>
    </font>
    <font>
      <sz val="10"/>
      <color theme="1"/>
      <name val="Courier New"/>
      <family val="3"/>
      <charset val="238"/>
    </font>
    <font>
      <i/>
      <sz val="10"/>
      <color theme="1"/>
      <name val="Arial Narrow"/>
      <family val="2"/>
      <charset val="238"/>
    </font>
    <font>
      <b/>
      <sz val="11"/>
      <color theme="1"/>
      <name val="Franklin Gothic Book"/>
      <family val="2"/>
      <charset val="238"/>
    </font>
    <font>
      <sz val="11"/>
      <color theme="1"/>
      <name val="Franklin Gothic Book"/>
      <family val="2"/>
      <charset val="238"/>
    </font>
    <font>
      <sz val="11"/>
      <name val="Franklin Gothic Book"/>
      <family val="2"/>
      <charset val="238"/>
    </font>
    <font>
      <sz val="11"/>
      <color theme="1"/>
      <name val="Calibri"/>
      <family val="2"/>
      <charset val="238"/>
      <scheme val="minor"/>
    </font>
    <font>
      <sz val="10"/>
      <name val="Arial"/>
      <family val="2"/>
      <charset val="238"/>
    </font>
    <font>
      <b/>
      <sz val="11"/>
      <name val="Franklin Gothic Book"/>
      <family val="2"/>
      <charset val="238"/>
    </font>
    <font>
      <sz val="11"/>
      <name val="Tahoma"/>
      <family val="2"/>
      <charset val="238"/>
    </font>
    <font>
      <sz val="10"/>
      <name val="Times New Roman CE"/>
      <family val="1"/>
      <charset val="238"/>
    </font>
    <font>
      <sz val="11"/>
      <color rgb="FFFF0000"/>
      <name val="Franklin Gothic Book"/>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rgb="FFFFFFCC"/>
      </patternFill>
    </fill>
    <fill>
      <patternFill patternType="solid">
        <fgColor theme="0" tint="-0.14999847407452621"/>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s>
  <cellStyleXfs count="15">
    <xf numFmtId="0" fontId="0" fillId="0" borderId="0"/>
    <xf numFmtId="0" fontId="1" fillId="0" borderId="0"/>
    <xf numFmtId="0" fontId="2" fillId="0" borderId="0"/>
    <xf numFmtId="4" fontId="3" fillId="0" borderId="0"/>
    <xf numFmtId="0" fontId="4" fillId="0" borderId="0"/>
    <xf numFmtId="44" fontId="1"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0" fontId="9" fillId="0" borderId="0"/>
    <xf numFmtId="0" fontId="9" fillId="0" borderId="0"/>
    <xf numFmtId="0" fontId="8" fillId="0" borderId="0"/>
    <xf numFmtId="0" fontId="8" fillId="3" borderId="9" applyNumberFormat="0" applyFont="0" applyAlignment="0" applyProtection="0"/>
    <xf numFmtId="164" fontId="9" fillId="0" borderId="0" applyFont="0" applyFill="0" applyBorder="0" applyAlignment="0" applyProtection="0"/>
    <xf numFmtId="0" fontId="12" fillId="0" borderId="0"/>
  </cellStyleXfs>
  <cellXfs count="68">
    <xf numFmtId="0" fontId="0" fillId="0" borderId="0" xfId="0"/>
    <xf numFmtId="0" fontId="6" fillId="0" borderId="0" xfId="0" applyFont="1"/>
    <xf numFmtId="4" fontId="6" fillId="0" borderId="1" xfId="3" applyFont="1" applyBorder="1" applyAlignment="1" applyProtection="1">
      <alignment horizontal="center"/>
      <protection locked="0"/>
    </xf>
    <xf numFmtId="4" fontId="7" fillId="0" borderId="1" xfId="3" applyFont="1" applyBorder="1" applyAlignment="1" applyProtection="1">
      <alignment horizontal="center"/>
      <protection locked="0"/>
    </xf>
    <xf numFmtId="4" fontId="6" fillId="0" borderId="2" xfId="3" applyFont="1" applyBorder="1" applyAlignment="1" applyProtection="1">
      <alignment horizontal="center"/>
      <protection locked="0"/>
    </xf>
    <xf numFmtId="4" fontId="7" fillId="0" borderId="7" xfId="3" applyFont="1" applyBorder="1" applyAlignment="1" applyProtection="1">
      <alignment horizontal="center"/>
      <protection locked="0"/>
    </xf>
    <xf numFmtId="4" fontId="7" fillId="0" borderId="13" xfId="3" applyFont="1" applyBorder="1" applyAlignment="1" applyProtection="1">
      <alignment horizontal="center"/>
      <protection locked="0"/>
    </xf>
    <xf numFmtId="4" fontId="7" fillId="0" borderId="14" xfId="3" applyFont="1" applyBorder="1" applyAlignment="1" applyProtection="1">
      <alignment horizontal="center"/>
      <protection locked="0"/>
    </xf>
    <xf numFmtId="4" fontId="7" fillId="0" borderId="0" xfId="3" applyFont="1" applyAlignment="1" applyProtection="1">
      <alignment horizontal="center"/>
      <protection locked="0"/>
    </xf>
    <xf numFmtId="4" fontId="6" fillId="0" borderId="7" xfId="3" applyFont="1" applyBorder="1" applyAlignment="1" applyProtection="1">
      <alignment horizontal="center"/>
      <protection locked="0"/>
    </xf>
    <xf numFmtId="4" fontId="6" fillId="0" borderId="13" xfId="3" applyFont="1" applyBorder="1" applyAlignment="1" applyProtection="1">
      <alignment horizontal="center"/>
      <protection locked="0"/>
    </xf>
    <xf numFmtId="4" fontId="6" fillId="0" borderId="14" xfId="3" applyFont="1" applyBorder="1" applyAlignment="1" applyProtection="1">
      <alignment horizontal="center"/>
      <protection locked="0"/>
    </xf>
    <xf numFmtId="4" fontId="7" fillId="0" borderId="2" xfId="3" applyFont="1" applyBorder="1" applyAlignment="1" applyProtection="1">
      <alignment horizontal="center"/>
      <protection locked="0"/>
    </xf>
    <xf numFmtId="0" fontId="13" fillId="0" borderId="0" xfId="0" applyFont="1"/>
    <xf numFmtId="0" fontId="10" fillId="0" borderId="0" xfId="0" applyFont="1" applyAlignment="1" applyProtection="1">
      <alignment horizontal="center" vertical="center"/>
    </xf>
    <xf numFmtId="0" fontId="0" fillId="0" borderId="0" xfId="0" applyProtection="1"/>
    <xf numFmtId="0" fontId="6" fillId="0" borderId="0" xfId="0" applyFont="1" applyProtection="1"/>
    <xf numFmtId="4" fontId="6" fillId="0" borderId="0" xfId="0" applyNumberFormat="1" applyFont="1" applyAlignment="1" applyProtection="1">
      <alignment horizontal="center"/>
    </xf>
    <xf numFmtId="3" fontId="6" fillId="2" borderId="2" xfId="2" applyNumberFormat="1" applyFont="1" applyFill="1" applyBorder="1" applyAlignment="1" applyProtection="1">
      <alignment horizontal="center" vertical="center"/>
    </xf>
    <xf numFmtId="4" fontId="6" fillId="2" borderId="2" xfId="2" applyNumberFormat="1" applyFont="1" applyFill="1" applyBorder="1" applyAlignment="1" applyProtection="1">
      <alignment horizontal="left" vertical="center"/>
    </xf>
    <xf numFmtId="0" fontId="5" fillId="2" borderId="0" xfId="2" applyFont="1" applyFill="1" applyAlignment="1" applyProtection="1">
      <alignment horizontal="center"/>
    </xf>
    <xf numFmtId="0" fontId="5" fillId="2" borderId="0" xfId="2" applyFont="1" applyFill="1" applyProtection="1"/>
    <xf numFmtId="4" fontId="5" fillId="2" borderId="0" xfId="2" applyNumberFormat="1" applyFont="1" applyFill="1" applyAlignment="1" applyProtection="1">
      <alignment horizontal="center"/>
    </xf>
    <xf numFmtId="0" fontId="5" fillId="2" borderId="8" xfId="2" applyFont="1" applyFill="1" applyBorder="1" applyAlignment="1" applyProtection="1">
      <alignment horizontal="center"/>
    </xf>
    <xf numFmtId="0" fontId="5" fillId="2" borderId="10" xfId="2" applyFont="1" applyFill="1" applyBorder="1" applyAlignment="1" applyProtection="1">
      <alignment horizontal="center"/>
    </xf>
    <xf numFmtId="0" fontId="5" fillId="2" borderId="11" xfId="2" applyFont="1" applyFill="1" applyBorder="1" applyProtection="1"/>
    <xf numFmtId="4" fontId="5" fillId="2" borderId="11" xfId="2" applyNumberFormat="1" applyFont="1" applyFill="1" applyBorder="1" applyAlignment="1" applyProtection="1">
      <alignment horizontal="center"/>
    </xf>
    <xf numFmtId="4" fontId="5" fillId="2" borderId="12" xfId="2" applyNumberFormat="1" applyFont="1" applyFill="1" applyBorder="1" applyAlignment="1" applyProtection="1">
      <alignment horizontal="center"/>
    </xf>
    <xf numFmtId="16" fontId="6" fillId="0" borderId="7" xfId="2" applyNumberFormat="1" applyFont="1" applyBorder="1" applyAlignment="1" applyProtection="1">
      <alignment horizontal="center" vertical="top"/>
    </xf>
    <xf numFmtId="0" fontId="7" fillId="0" borderId="2" xfId="2" applyFont="1" applyBorder="1" applyAlignment="1" applyProtection="1">
      <alignment wrapText="1"/>
    </xf>
    <xf numFmtId="4" fontId="6" fillId="0" borderId="6" xfId="3" applyFont="1" applyBorder="1" applyAlignment="1" applyProtection="1">
      <alignment horizontal="center"/>
    </xf>
    <xf numFmtId="4" fontId="7" fillId="0" borderId="6" xfId="3" applyFont="1" applyBorder="1" applyAlignment="1" applyProtection="1">
      <alignment horizontal="center"/>
    </xf>
    <xf numFmtId="4" fontId="6" fillId="0" borderId="2" xfId="3" applyFont="1" applyBorder="1" applyAlignment="1" applyProtection="1">
      <alignment horizontal="center"/>
    </xf>
    <xf numFmtId="0" fontId="6" fillId="0" borderId="7" xfId="2" applyFont="1" applyBorder="1" applyAlignment="1" applyProtection="1">
      <alignment horizontal="center"/>
    </xf>
    <xf numFmtId="0" fontId="7" fillId="0" borderId="4" xfId="2" applyFont="1" applyBorder="1" applyAlignment="1" applyProtection="1">
      <alignment wrapText="1"/>
    </xf>
    <xf numFmtId="4" fontId="7" fillId="0" borderId="2" xfId="3" applyFont="1" applyBorder="1" applyAlignment="1" applyProtection="1">
      <alignment horizontal="center"/>
    </xf>
    <xf numFmtId="0" fontId="5" fillId="4" borderId="2" xfId="2" applyFont="1" applyFill="1" applyBorder="1" applyAlignment="1" applyProtection="1">
      <alignment horizontal="center"/>
    </xf>
    <xf numFmtId="0" fontId="10" fillId="4" borderId="4" xfId="14" applyFont="1" applyFill="1" applyBorder="1" applyProtection="1"/>
    <xf numFmtId="4" fontId="5" fillId="4" borderId="4" xfId="2" applyNumberFormat="1" applyFont="1" applyFill="1" applyBorder="1" applyAlignment="1" applyProtection="1">
      <alignment horizontal="center"/>
    </xf>
    <xf numFmtId="4" fontId="5" fillId="4" borderId="5" xfId="2" applyNumberFormat="1" applyFont="1" applyFill="1" applyBorder="1" applyAlignment="1" applyProtection="1">
      <alignment horizontal="center"/>
    </xf>
    <xf numFmtId="4" fontId="5" fillId="4" borderId="2" xfId="2" applyNumberFormat="1" applyFont="1" applyFill="1" applyBorder="1" applyAlignment="1" applyProtection="1">
      <alignment horizontal="center"/>
    </xf>
    <xf numFmtId="0" fontId="5" fillId="2" borderId="3" xfId="2" applyFont="1" applyFill="1" applyBorder="1" applyAlignment="1" applyProtection="1">
      <alignment horizontal="center"/>
    </xf>
    <xf numFmtId="0" fontId="5" fillId="2" borderId="4" xfId="2" applyFont="1" applyFill="1" applyBorder="1" applyProtection="1"/>
    <xf numFmtId="4" fontId="5" fillId="2" borderId="4" xfId="2" applyNumberFormat="1" applyFont="1" applyFill="1" applyBorder="1" applyAlignment="1" applyProtection="1">
      <alignment horizontal="center"/>
    </xf>
    <xf numFmtId="4" fontId="5" fillId="2" borderId="5" xfId="2" applyNumberFormat="1" applyFont="1" applyFill="1" applyBorder="1" applyAlignment="1" applyProtection="1">
      <alignment horizontal="center"/>
    </xf>
    <xf numFmtId="0" fontId="7" fillId="0" borderId="7" xfId="2" applyFont="1" applyBorder="1" applyAlignment="1" applyProtection="1">
      <alignment wrapText="1"/>
    </xf>
    <xf numFmtId="4" fontId="6" fillId="0" borderId="7" xfId="3" applyFont="1" applyBorder="1" applyAlignment="1" applyProtection="1">
      <alignment horizontal="center"/>
    </xf>
    <xf numFmtId="4" fontId="7" fillId="0" borderId="7" xfId="3" applyFont="1" applyBorder="1" applyAlignment="1" applyProtection="1">
      <alignment horizontal="center"/>
    </xf>
    <xf numFmtId="16" fontId="6" fillId="0" borderId="13" xfId="2" applyNumberFormat="1" applyFont="1" applyBorder="1" applyAlignment="1" applyProtection="1">
      <alignment horizontal="center" vertical="top"/>
    </xf>
    <xf numFmtId="0" fontId="7" fillId="0" borderId="13" xfId="2" applyFont="1" applyBorder="1" applyAlignment="1" applyProtection="1">
      <alignment wrapText="1"/>
    </xf>
    <xf numFmtId="4" fontId="6" fillId="0" borderId="13" xfId="3" applyFont="1" applyBorder="1" applyAlignment="1" applyProtection="1">
      <alignment horizontal="center"/>
    </xf>
    <xf numFmtId="4" fontId="7" fillId="0" borderId="13" xfId="3" applyFont="1" applyBorder="1" applyAlignment="1" applyProtection="1">
      <alignment horizontal="center"/>
    </xf>
    <xf numFmtId="0" fontId="6" fillId="0" borderId="14" xfId="2" applyFont="1" applyBorder="1" applyAlignment="1" applyProtection="1">
      <alignment horizontal="center" vertical="top"/>
    </xf>
    <xf numFmtId="0" fontId="7" fillId="0" borderId="14" xfId="2" applyFont="1" applyBorder="1" applyAlignment="1" applyProtection="1">
      <alignment wrapText="1"/>
    </xf>
    <xf numFmtId="4" fontId="6" fillId="0" borderId="14" xfId="3" applyFont="1" applyBorder="1" applyAlignment="1" applyProtection="1">
      <alignment horizontal="center"/>
    </xf>
    <xf numFmtId="4" fontId="7" fillId="0" borderId="14" xfId="3" applyFont="1" applyBorder="1" applyAlignment="1" applyProtection="1">
      <alignment horizontal="center"/>
    </xf>
    <xf numFmtId="0" fontId="6" fillId="0" borderId="13" xfId="2" applyFont="1" applyBorder="1" applyAlignment="1" applyProtection="1">
      <alignment horizontal="center" vertical="top"/>
    </xf>
    <xf numFmtId="4" fontId="6" fillId="0" borderId="15" xfId="3" applyFont="1" applyBorder="1" applyAlignment="1" applyProtection="1">
      <alignment horizontal="center"/>
    </xf>
    <xf numFmtId="4" fontId="7" fillId="0" borderId="15" xfId="3" applyFont="1" applyBorder="1" applyAlignment="1" applyProtection="1">
      <alignment horizontal="center"/>
    </xf>
    <xf numFmtId="0" fontId="6" fillId="0" borderId="7" xfId="2" applyFont="1" applyBorder="1" applyAlignment="1" applyProtection="1">
      <alignment horizontal="center" vertical="top"/>
    </xf>
    <xf numFmtId="16" fontId="6" fillId="0" borderId="2" xfId="2" applyNumberFormat="1" applyFont="1" applyBorder="1" applyAlignment="1" applyProtection="1">
      <alignment horizontal="center" vertical="top"/>
    </xf>
    <xf numFmtId="0" fontId="6" fillId="0" borderId="2" xfId="2" applyFont="1" applyBorder="1" applyAlignment="1" applyProtection="1">
      <alignment horizontal="center" vertical="top"/>
    </xf>
    <xf numFmtId="0" fontId="7" fillId="0" borderId="0" xfId="0" applyFont="1" applyAlignment="1" applyProtection="1">
      <alignment horizontal="left" vertical="center"/>
    </xf>
    <xf numFmtId="0" fontId="10" fillId="0" borderId="0" xfId="0" applyFont="1" applyAlignment="1" applyProtection="1">
      <alignment horizontal="center" vertical="top"/>
    </xf>
    <xf numFmtId="0" fontId="7" fillId="0" borderId="0" xfId="0" applyFont="1" applyAlignment="1" applyProtection="1">
      <alignment horizontal="left" vertical="center" wrapText="1"/>
    </xf>
    <xf numFmtId="0" fontId="11" fillId="0" borderId="0" xfId="0" applyFont="1" applyAlignment="1" applyProtection="1">
      <alignment horizontal="left" vertical="center" wrapText="1"/>
    </xf>
    <xf numFmtId="4" fontId="5" fillId="2" borderId="2" xfId="2" applyNumberFormat="1" applyFont="1" applyFill="1" applyBorder="1" applyAlignment="1" applyProtection="1">
      <alignment horizontal="center" vertical="center"/>
    </xf>
    <xf numFmtId="4" fontId="6" fillId="2" borderId="2" xfId="2" applyNumberFormat="1" applyFont="1" applyFill="1" applyBorder="1" applyAlignment="1" applyProtection="1">
      <alignment horizontal="center" vertical="center"/>
    </xf>
  </cellXfs>
  <cellStyles count="15">
    <cellStyle name="cena" xfId="3" xr:uid="{00000000-0005-0000-0000-000000000000}"/>
    <cellStyle name="Currency 2" xfId="5" xr:uid="{00000000-0005-0000-0000-000001000000}"/>
    <cellStyle name="Navadno" xfId="0" builtinId="0"/>
    <cellStyle name="Navadno 2" xfId="8" xr:uid="{00000000-0005-0000-0000-000003000000}"/>
    <cellStyle name="Navadno 2 2" xfId="9" xr:uid="{00000000-0005-0000-0000-000004000000}"/>
    <cellStyle name="Navadno 2 2 2" xfId="10" xr:uid="{00000000-0005-0000-0000-000005000000}"/>
    <cellStyle name="Navadno 3" xfId="11" xr:uid="{00000000-0005-0000-0000-000006000000}"/>
    <cellStyle name="Navadno 4" xfId="6" xr:uid="{00000000-0005-0000-0000-000007000000}"/>
    <cellStyle name="Navadno 5" xfId="14" xr:uid="{A35624F3-B7A1-4A1A-94FA-287A262918D9}"/>
    <cellStyle name="Normal 2" xfId="1" xr:uid="{00000000-0005-0000-0000-000008000000}"/>
    <cellStyle name="Opomba 2" xfId="12" xr:uid="{00000000-0005-0000-0000-00000A000000}"/>
    <cellStyle name="popis" xfId="2" xr:uid="{00000000-0005-0000-0000-00000B000000}"/>
    <cellStyle name="popis opomba" xfId="4" xr:uid="{00000000-0005-0000-0000-00000C000000}"/>
    <cellStyle name="Valuta 2" xfId="13" xr:uid="{00000000-0005-0000-0000-00000D000000}"/>
    <cellStyle name="Valuta 3" xfId="7"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DE1E9-6A06-4E4A-B668-CDB07995C7D6}">
  <dimension ref="A1:K79"/>
  <sheetViews>
    <sheetView topLeftCell="A57" workbookViewId="0">
      <selection activeCell="B20" sqref="B20:I21"/>
    </sheetView>
  </sheetViews>
  <sheetFormatPr defaultRowHeight="15" x14ac:dyDescent="0.35"/>
  <cols>
    <col min="1" max="2" width="9.109375" style="16"/>
    <col min="3" max="11" width="9.109375" style="15"/>
  </cols>
  <sheetData>
    <row r="1" spans="1:9" x14ac:dyDescent="0.3">
      <c r="A1" s="14"/>
      <c r="B1" s="62" t="s">
        <v>32</v>
      </c>
      <c r="C1" s="62"/>
      <c r="D1" s="62"/>
      <c r="E1" s="62"/>
      <c r="F1" s="62"/>
      <c r="G1" s="62"/>
      <c r="H1" s="62"/>
      <c r="I1" s="62"/>
    </row>
    <row r="2" spans="1:9" ht="15" customHeight="1" x14ac:dyDescent="0.3">
      <c r="A2" s="14"/>
      <c r="B2" s="62" t="s">
        <v>33</v>
      </c>
      <c r="C2" s="62"/>
      <c r="D2" s="62"/>
      <c r="E2" s="62"/>
      <c r="F2" s="62"/>
      <c r="G2" s="62"/>
      <c r="H2" s="62"/>
      <c r="I2" s="62"/>
    </row>
    <row r="3" spans="1:9" ht="15" customHeight="1" x14ac:dyDescent="0.3">
      <c r="A3" s="14" t="s">
        <v>34</v>
      </c>
      <c r="B3" s="62" t="s">
        <v>35</v>
      </c>
      <c r="C3" s="62"/>
      <c r="D3" s="62"/>
      <c r="E3" s="62"/>
      <c r="F3" s="62"/>
      <c r="G3" s="62"/>
      <c r="H3" s="62"/>
      <c r="I3" s="62"/>
    </row>
    <row r="4" spans="1:9" ht="15" customHeight="1" x14ac:dyDescent="0.3">
      <c r="A4" s="63" t="s">
        <v>34</v>
      </c>
      <c r="B4" s="64" t="s">
        <v>36</v>
      </c>
      <c r="C4" s="64"/>
      <c r="D4" s="64"/>
      <c r="E4" s="64"/>
      <c r="F4" s="64"/>
      <c r="G4" s="64"/>
      <c r="H4" s="64"/>
      <c r="I4" s="64"/>
    </row>
    <row r="5" spans="1:9" ht="15" customHeight="1" x14ac:dyDescent="0.3">
      <c r="A5" s="63"/>
      <c r="B5" s="64"/>
      <c r="C5" s="64"/>
      <c r="D5" s="64"/>
      <c r="E5" s="64"/>
      <c r="F5" s="64"/>
      <c r="G5" s="64"/>
      <c r="H5" s="64"/>
      <c r="I5" s="64"/>
    </row>
    <row r="6" spans="1:9" ht="15" customHeight="1" x14ac:dyDescent="0.3">
      <c r="A6" s="14" t="s">
        <v>34</v>
      </c>
      <c r="B6" s="62" t="s">
        <v>37</v>
      </c>
      <c r="C6" s="62"/>
      <c r="D6" s="62"/>
      <c r="E6" s="62"/>
      <c r="F6" s="62"/>
      <c r="G6" s="62"/>
      <c r="H6" s="62"/>
      <c r="I6" s="62"/>
    </row>
    <row r="7" spans="1:9" ht="15" customHeight="1" x14ac:dyDescent="0.3">
      <c r="A7" s="63" t="s">
        <v>34</v>
      </c>
      <c r="B7" s="64" t="s">
        <v>38</v>
      </c>
      <c r="C7" s="64"/>
      <c r="D7" s="64"/>
      <c r="E7" s="64"/>
      <c r="F7" s="64"/>
      <c r="G7" s="64"/>
      <c r="H7" s="64"/>
      <c r="I7" s="64"/>
    </row>
    <row r="8" spans="1:9" ht="15" customHeight="1" x14ac:dyDescent="0.3">
      <c r="A8" s="63"/>
      <c r="B8" s="64"/>
      <c r="C8" s="64"/>
      <c r="D8" s="64"/>
      <c r="E8" s="64"/>
      <c r="F8" s="64"/>
      <c r="G8" s="64"/>
      <c r="H8" s="64"/>
      <c r="I8" s="64"/>
    </row>
    <row r="9" spans="1:9" ht="15" customHeight="1" x14ac:dyDescent="0.3">
      <c r="A9" s="14" t="s">
        <v>34</v>
      </c>
      <c r="B9" s="62" t="s">
        <v>39</v>
      </c>
      <c r="C9" s="62"/>
      <c r="D9" s="62"/>
      <c r="E9" s="62"/>
      <c r="F9" s="62"/>
      <c r="G9" s="62"/>
      <c r="H9" s="62"/>
      <c r="I9" s="62"/>
    </row>
    <row r="10" spans="1:9" ht="15" customHeight="1" x14ac:dyDescent="0.3">
      <c r="A10" s="14" t="s">
        <v>34</v>
      </c>
      <c r="B10" s="62" t="s">
        <v>40</v>
      </c>
      <c r="C10" s="62"/>
      <c r="D10" s="62"/>
      <c r="E10" s="62"/>
      <c r="F10" s="62"/>
      <c r="G10" s="62"/>
      <c r="H10" s="62"/>
      <c r="I10" s="62"/>
    </row>
    <row r="11" spans="1:9" ht="15" customHeight="1" x14ac:dyDescent="0.3">
      <c r="A11" s="63" t="s">
        <v>34</v>
      </c>
      <c r="B11" s="64" t="s">
        <v>41</v>
      </c>
      <c r="C11" s="64"/>
      <c r="D11" s="64"/>
      <c r="E11" s="64"/>
      <c r="F11" s="64"/>
      <c r="G11" s="64"/>
      <c r="H11" s="64"/>
      <c r="I11" s="64"/>
    </row>
    <row r="12" spans="1:9" ht="15" customHeight="1" x14ac:dyDescent="0.3">
      <c r="A12" s="63"/>
      <c r="B12" s="64"/>
      <c r="C12" s="64"/>
      <c r="D12" s="64"/>
      <c r="E12" s="64"/>
      <c r="F12" s="64"/>
      <c r="G12" s="64"/>
      <c r="H12" s="64"/>
      <c r="I12" s="64"/>
    </row>
    <row r="13" spans="1:9" ht="15" customHeight="1" x14ac:dyDescent="0.3">
      <c r="A13" s="63"/>
      <c r="B13" s="64"/>
      <c r="C13" s="64"/>
      <c r="D13" s="64"/>
      <c r="E13" s="64"/>
      <c r="F13" s="64"/>
      <c r="G13" s="64"/>
      <c r="H13" s="64"/>
      <c r="I13" s="64"/>
    </row>
    <row r="14" spans="1:9" ht="15" customHeight="1" x14ac:dyDescent="0.3">
      <c r="A14" s="63"/>
      <c r="B14" s="64"/>
      <c r="C14" s="64"/>
      <c r="D14" s="64"/>
      <c r="E14" s="64"/>
      <c r="F14" s="64"/>
      <c r="G14" s="64"/>
      <c r="H14" s="64"/>
      <c r="I14" s="64"/>
    </row>
    <row r="15" spans="1:9" ht="15" customHeight="1" x14ac:dyDescent="0.3">
      <c r="A15" s="63"/>
      <c r="B15" s="64"/>
      <c r="C15" s="64"/>
      <c r="D15" s="64"/>
      <c r="E15" s="64"/>
      <c r="F15" s="64"/>
      <c r="G15" s="64"/>
      <c r="H15" s="64"/>
      <c r="I15" s="64"/>
    </row>
    <row r="16" spans="1:9" ht="15" customHeight="1" x14ac:dyDescent="0.3">
      <c r="A16" s="63" t="s">
        <v>34</v>
      </c>
      <c r="B16" s="64" t="s">
        <v>42</v>
      </c>
      <c r="C16" s="64"/>
      <c r="D16" s="64"/>
      <c r="E16" s="64"/>
      <c r="F16" s="64"/>
      <c r="G16" s="64"/>
      <c r="H16" s="64"/>
      <c r="I16" s="64"/>
    </row>
    <row r="17" spans="1:9" ht="15" customHeight="1" x14ac:dyDescent="0.3">
      <c r="A17" s="63"/>
      <c r="B17" s="64"/>
      <c r="C17" s="64"/>
      <c r="D17" s="64"/>
      <c r="E17" s="64"/>
      <c r="F17" s="64"/>
      <c r="G17" s="64"/>
      <c r="H17" s="64"/>
      <c r="I17" s="64"/>
    </row>
    <row r="18" spans="1:9" ht="15" customHeight="1" x14ac:dyDescent="0.3">
      <c r="A18" s="63" t="s">
        <v>34</v>
      </c>
      <c r="B18" s="64" t="s">
        <v>43</v>
      </c>
      <c r="C18" s="64"/>
      <c r="D18" s="64"/>
      <c r="E18" s="64"/>
      <c r="F18" s="64"/>
      <c r="G18" s="64"/>
      <c r="H18" s="64"/>
      <c r="I18" s="64"/>
    </row>
    <row r="19" spans="1:9" ht="15" customHeight="1" x14ac:dyDescent="0.3">
      <c r="A19" s="63"/>
      <c r="B19" s="64"/>
      <c r="C19" s="64"/>
      <c r="D19" s="64"/>
      <c r="E19" s="64"/>
      <c r="F19" s="64"/>
      <c r="G19" s="64"/>
      <c r="H19" s="64"/>
      <c r="I19" s="64"/>
    </row>
    <row r="20" spans="1:9" ht="15" customHeight="1" x14ac:dyDescent="0.3">
      <c r="A20" s="63" t="s">
        <v>34</v>
      </c>
      <c r="B20" s="64" t="s">
        <v>44</v>
      </c>
      <c r="C20" s="64"/>
      <c r="D20" s="64"/>
      <c r="E20" s="64"/>
      <c r="F20" s="64"/>
      <c r="G20" s="64"/>
      <c r="H20" s="64"/>
      <c r="I20" s="64"/>
    </row>
    <row r="21" spans="1:9" ht="15" customHeight="1" x14ac:dyDescent="0.3">
      <c r="A21" s="63"/>
      <c r="B21" s="64"/>
      <c r="C21" s="64"/>
      <c r="D21" s="64"/>
      <c r="E21" s="64"/>
      <c r="F21" s="64"/>
      <c r="G21" s="64"/>
      <c r="H21" s="64"/>
      <c r="I21" s="64"/>
    </row>
    <row r="22" spans="1:9" ht="15" customHeight="1" x14ac:dyDescent="0.3">
      <c r="A22" s="63" t="s">
        <v>34</v>
      </c>
      <c r="B22" s="64" t="s">
        <v>45</v>
      </c>
      <c r="C22" s="64"/>
      <c r="D22" s="64"/>
      <c r="E22" s="64"/>
      <c r="F22" s="64"/>
      <c r="G22" s="64"/>
      <c r="H22" s="64"/>
      <c r="I22" s="64"/>
    </row>
    <row r="23" spans="1:9" ht="15" customHeight="1" x14ac:dyDescent="0.3">
      <c r="A23" s="63"/>
      <c r="B23" s="64"/>
      <c r="C23" s="64"/>
      <c r="D23" s="64"/>
      <c r="E23" s="64"/>
      <c r="F23" s="64"/>
      <c r="G23" s="64"/>
      <c r="H23" s="64"/>
      <c r="I23" s="64"/>
    </row>
    <row r="24" spans="1:9" ht="15" customHeight="1" x14ac:dyDescent="0.3">
      <c r="A24" s="14" t="s">
        <v>34</v>
      </c>
      <c r="B24" s="62" t="s">
        <v>46</v>
      </c>
      <c r="C24" s="62"/>
      <c r="D24" s="62"/>
      <c r="E24" s="62"/>
      <c r="F24" s="62"/>
      <c r="G24" s="62"/>
      <c r="H24" s="62"/>
      <c r="I24" s="62"/>
    </row>
    <row r="25" spans="1:9" ht="15" customHeight="1" x14ac:dyDescent="0.3">
      <c r="A25" s="63" t="s">
        <v>34</v>
      </c>
      <c r="B25" s="64" t="s">
        <v>47</v>
      </c>
      <c r="C25" s="64"/>
      <c r="D25" s="64"/>
      <c r="E25" s="64"/>
      <c r="F25" s="64"/>
      <c r="G25" s="64"/>
      <c r="H25" s="64"/>
      <c r="I25" s="64"/>
    </row>
    <row r="26" spans="1:9" ht="15" customHeight="1" x14ac:dyDescent="0.3">
      <c r="A26" s="63"/>
      <c r="B26" s="64"/>
      <c r="C26" s="64"/>
      <c r="D26" s="64"/>
      <c r="E26" s="64"/>
      <c r="F26" s="64"/>
      <c r="G26" s="64"/>
      <c r="H26" s="64"/>
      <c r="I26" s="64"/>
    </row>
    <row r="27" spans="1:9" ht="15" customHeight="1" x14ac:dyDescent="0.3">
      <c r="A27" s="63"/>
      <c r="B27" s="64"/>
      <c r="C27" s="64"/>
      <c r="D27" s="64"/>
      <c r="E27" s="64"/>
      <c r="F27" s="64"/>
      <c r="G27" s="64"/>
      <c r="H27" s="64"/>
      <c r="I27" s="64"/>
    </row>
    <row r="28" spans="1:9" x14ac:dyDescent="0.3">
      <c r="A28" s="14"/>
      <c r="B28" s="65"/>
      <c r="C28" s="65"/>
      <c r="D28" s="65"/>
      <c r="E28" s="65"/>
      <c r="F28" s="65"/>
    </row>
    <row r="29" spans="1:9" ht="15" customHeight="1" x14ac:dyDescent="0.3">
      <c r="A29" s="14"/>
      <c r="B29" s="62" t="s">
        <v>48</v>
      </c>
      <c r="C29" s="62"/>
      <c r="D29" s="62"/>
      <c r="E29" s="62"/>
      <c r="F29" s="62"/>
      <c r="G29" s="62"/>
      <c r="H29" s="62"/>
      <c r="I29" s="62"/>
    </row>
    <row r="30" spans="1:9" ht="15" customHeight="1" x14ac:dyDescent="0.3">
      <c r="A30" s="63" t="s">
        <v>34</v>
      </c>
      <c r="B30" s="64" t="s">
        <v>97</v>
      </c>
      <c r="C30" s="64"/>
      <c r="D30" s="64"/>
      <c r="E30" s="64"/>
      <c r="F30" s="64"/>
      <c r="G30" s="64"/>
      <c r="H30" s="64"/>
      <c r="I30" s="64"/>
    </row>
    <row r="31" spans="1:9" ht="15" customHeight="1" x14ac:dyDescent="0.3">
      <c r="A31" s="63"/>
      <c r="B31" s="64"/>
      <c r="C31" s="64"/>
      <c r="D31" s="64"/>
      <c r="E31" s="64"/>
      <c r="F31" s="64"/>
      <c r="G31" s="64"/>
      <c r="H31" s="64"/>
      <c r="I31" s="64"/>
    </row>
    <row r="32" spans="1:9" ht="15" customHeight="1" x14ac:dyDescent="0.3">
      <c r="A32" s="63" t="s">
        <v>34</v>
      </c>
      <c r="B32" s="64" t="s">
        <v>49</v>
      </c>
      <c r="C32" s="64"/>
      <c r="D32" s="64"/>
      <c r="E32" s="64"/>
      <c r="F32" s="64"/>
      <c r="G32" s="64"/>
      <c r="H32" s="64"/>
      <c r="I32" s="64"/>
    </row>
    <row r="33" spans="1:9" ht="15" customHeight="1" x14ac:dyDescent="0.3">
      <c r="A33" s="63"/>
      <c r="B33" s="64"/>
      <c r="C33" s="64"/>
      <c r="D33" s="64"/>
      <c r="E33" s="64"/>
      <c r="F33" s="64"/>
      <c r="G33" s="64"/>
      <c r="H33" s="64"/>
      <c r="I33" s="64"/>
    </row>
    <row r="34" spans="1:9" ht="15" customHeight="1" x14ac:dyDescent="0.3">
      <c r="A34" s="63"/>
      <c r="B34" s="64"/>
      <c r="C34" s="64"/>
      <c r="D34" s="64"/>
      <c r="E34" s="64"/>
      <c r="F34" s="64"/>
      <c r="G34" s="64"/>
      <c r="H34" s="64"/>
      <c r="I34" s="64"/>
    </row>
    <row r="35" spans="1:9" ht="15" customHeight="1" x14ac:dyDescent="0.3">
      <c r="A35" s="63" t="s">
        <v>34</v>
      </c>
      <c r="B35" s="64" t="s">
        <v>50</v>
      </c>
      <c r="C35" s="64"/>
      <c r="D35" s="64"/>
      <c r="E35" s="64"/>
      <c r="F35" s="64"/>
      <c r="G35" s="64"/>
      <c r="H35" s="64"/>
      <c r="I35" s="64"/>
    </row>
    <row r="36" spans="1:9" ht="15" customHeight="1" x14ac:dyDescent="0.3">
      <c r="A36" s="63"/>
      <c r="B36" s="64"/>
      <c r="C36" s="64"/>
      <c r="D36" s="64"/>
      <c r="E36" s="64"/>
      <c r="F36" s="64"/>
      <c r="G36" s="64"/>
      <c r="H36" s="64"/>
      <c r="I36" s="64"/>
    </row>
    <row r="37" spans="1:9" ht="15" customHeight="1" x14ac:dyDescent="0.3">
      <c r="A37" s="14" t="s">
        <v>34</v>
      </c>
      <c r="B37" s="62" t="s">
        <v>98</v>
      </c>
      <c r="C37" s="62"/>
      <c r="D37" s="62"/>
      <c r="E37" s="62"/>
      <c r="F37" s="62"/>
      <c r="G37" s="62"/>
      <c r="H37" s="62"/>
      <c r="I37" s="62"/>
    </row>
    <row r="38" spans="1:9" ht="15" customHeight="1" x14ac:dyDescent="0.3">
      <c r="A38" s="63" t="s">
        <v>34</v>
      </c>
      <c r="B38" s="64" t="s">
        <v>99</v>
      </c>
      <c r="C38" s="64"/>
      <c r="D38" s="64"/>
      <c r="E38" s="64"/>
      <c r="F38" s="64"/>
      <c r="G38" s="64"/>
      <c r="H38" s="64"/>
      <c r="I38" s="64"/>
    </row>
    <row r="39" spans="1:9" ht="15" customHeight="1" x14ac:dyDescent="0.3">
      <c r="A39" s="63"/>
      <c r="B39" s="64"/>
      <c r="C39" s="64"/>
      <c r="D39" s="64"/>
      <c r="E39" s="64"/>
      <c r="F39" s="64"/>
      <c r="G39" s="64"/>
      <c r="H39" s="64"/>
      <c r="I39" s="64"/>
    </row>
    <row r="40" spans="1:9" ht="15" customHeight="1" x14ac:dyDescent="0.3">
      <c r="A40" s="63" t="s">
        <v>34</v>
      </c>
      <c r="B40" s="64" t="s">
        <v>51</v>
      </c>
      <c r="C40" s="64"/>
      <c r="D40" s="64"/>
      <c r="E40" s="64"/>
      <c r="F40" s="64"/>
      <c r="G40" s="64"/>
      <c r="H40" s="64"/>
      <c r="I40" s="64"/>
    </row>
    <row r="41" spans="1:9" ht="15" customHeight="1" x14ac:dyDescent="0.3">
      <c r="A41" s="63"/>
      <c r="B41" s="64"/>
      <c r="C41" s="64"/>
      <c r="D41" s="64"/>
      <c r="E41" s="64"/>
      <c r="F41" s="64"/>
      <c r="G41" s="64"/>
      <c r="H41" s="64"/>
      <c r="I41" s="64"/>
    </row>
    <row r="42" spans="1:9" ht="15" customHeight="1" x14ac:dyDescent="0.3">
      <c r="A42" s="63" t="s">
        <v>34</v>
      </c>
      <c r="B42" s="64" t="s">
        <v>52</v>
      </c>
      <c r="C42" s="64"/>
      <c r="D42" s="64"/>
      <c r="E42" s="64"/>
      <c r="F42" s="64"/>
      <c r="G42" s="64"/>
      <c r="H42" s="64"/>
      <c r="I42" s="64"/>
    </row>
    <row r="43" spans="1:9" ht="15" customHeight="1" x14ac:dyDescent="0.3">
      <c r="A43" s="63"/>
      <c r="B43" s="64"/>
      <c r="C43" s="64"/>
      <c r="D43" s="64"/>
      <c r="E43" s="64"/>
      <c r="F43" s="64"/>
      <c r="G43" s="64"/>
      <c r="H43" s="64"/>
      <c r="I43" s="64"/>
    </row>
    <row r="44" spans="1:9" ht="15" customHeight="1" x14ac:dyDescent="0.3">
      <c r="A44" s="63"/>
      <c r="B44" s="64"/>
      <c r="C44" s="64"/>
      <c r="D44" s="64"/>
      <c r="E44" s="64"/>
      <c r="F44" s="64"/>
      <c r="G44" s="64"/>
      <c r="H44" s="64"/>
      <c r="I44" s="64"/>
    </row>
    <row r="45" spans="1:9" ht="15" customHeight="1" x14ac:dyDescent="0.3">
      <c r="A45" s="63"/>
      <c r="B45" s="64"/>
      <c r="C45" s="64"/>
      <c r="D45" s="64"/>
      <c r="E45" s="64"/>
      <c r="F45" s="64"/>
      <c r="G45" s="64"/>
      <c r="H45" s="64"/>
      <c r="I45" s="64"/>
    </row>
    <row r="46" spans="1:9" ht="15" customHeight="1" x14ac:dyDescent="0.3">
      <c r="A46" s="63" t="s">
        <v>34</v>
      </c>
      <c r="B46" s="64" t="s">
        <v>53</v>
      </c>
      <c r="C46" s="64"/>
      <c r="D46" s="64"/>
      <c r="E46" s="64"/>
      <c r="F46" s="64"/>
      <c r="G46" s="64"/>
      <c r="H46" s="64"/>
      <c r="I46" s="64"/>
    </row>
    <row r="47" spans="1:9" ht="15" customHeight="1" x14ac:dyDescent="0.3">
      <c r="A47" s="63"/>
      <c r="B47" s="64"/>
      <c r="C47" s="64"/>
      <c r="D47" s="64"/>
      <c r="E47" s="64"/>
      <c r="F47" s="64"/>
      <c r="G47" s="64"/>
      <c r="H47" s="64"/>
      <c r="I47" s="64"/>
    </row>
    <row r="48" spans="1:9" ht="15" customHeight="1" x14ac:dyDescent="0.3">
      <c r="A48" s="63"/>
      <c r="B48" s="64"/>
      <c r="C48" s="64"/>
      <c r="D48" s="64"/>
      <c r="E48" s="64"/>
      <c r="F48" s="64"/>
      <c r="G48" s="64"/>
      <c r="H48" s="64"/>
      <c r="I48" s="64"/>
    </row>
    <row r="49" spans="1:9" ht="15" customHeight="1" x14ac:dyDescent="0.3">
      <c r="A49" s="63" t="s">
        <v>34</v>
      </c>
      <c r="B49" s="64" t="s">
        <v>55</v>
      </c>
      <c r="C49" s="64"/>
      <c r="D49" s="64"/>
      <c r="E49" s="64"/>
      <c r="F49" s="64"/>
      <c r="G49" s="64"/>
      <c r="H49" s="64"/>
      <c r="I49" s="64"/>
    </row>
    <row r="50" spans="1:9" ht="15" customHeight="1" x14ac:dyDescent="0.3">
      <c r="A50" s="63"/>
      <c r="B50" s="64"/>
      <c r="C50" s="64"/>
      <c r="D50" s="64"/>
      <c r="E50" s="64"/>
      <c r="F50" s="64"/>
      <c r="G50" s="64"/>
      <c r="H50" s="64"/>
      <c r="I50" s="64"/>
    </row>
    <row r="51" spans="1:9" ht="15" customHeight="1" x14ac:dyDescent="0.3">
      <c r="A51" s="63"/>
      <c r="B51" s="64"/>
      <c r="C51" s="64"/>
      <c r="D51" s="64"/>
      <c r="E51" s="64"/>
      <c r="F51" s="64"/>
      <c r="G51" s="64"/>
      <c r="H51" s="64"/>
      <c r="I51" s="64"/>
    </row>
    <row r="52" spans="1:9" ht="15" customHeight="1" x14ac:dyDescent="0.3">
      <c r="A52" s="63" t="s">
        <v>34</v>
      </c>
      <c r="B52" s="64" t="s">
        <v>54</v>
      </c>
      <c r="C52" s="64"/>
      <c r="D52" s="64"/>
      <c r="E52" s="64"/>
      <c r="F52" s="64"/>
      <c r="G52" s="64"/>
      <c r="H52" s="64"/>
      <c r="I52" s="64"/>
    </row>
    <row r="53" spans="1:9" ht="15" customHeight="1" x14ac:dyDescent="0.3">
      <c r="A53" s="63"/>
      <c r="B53" s="64"/>
      <c r="C53" s="64"/>
      <c r="D53" s="64"/>
      <c r="E53" s="64"/>
      <c r="F53" s="64"/>
      <c r="G53" s="64"/>
      <c r="H53" s="64"/>
      <c r="I53" s="64"/>
    </row>
    <row r="54" spans="1:9" ht="15" customHeight="1" x14ac:dyDescent="0.3">
      <c r="A54" s="63"/>
      <c r="B54" s="64"/>
      <c r="C54" s="64"/>
      <c r="D54" s="64"/>
      <c r="E54" s="64"/>
      <c r="F54" s="64"/>
      <c r="G54" s="64"/>
      <c r="H54" s="64"/>
      <c r="I54" s="64"/>
    </row>
    <row r="55" spans="1:9" ht="15" customHeight="1" x14ac:dyDescent="0.3">
      <c r="A55" s="63"/>
      <c r="B55" s="64"/>
      <c r="C55" s="64"/>
      <c r="D55" s="64"/>
      <c r="E55" s="64"/>
      <c r="F55" s="64"/>
      <c r="G55" s="64"/>
      <c r="H55" s="64"/>
      <c r="I55" s="64"/>
    </row>
    <row r="56" spans="1:9" ht="15" customHeight="1" x14ac:dyDescent="0.3">
      <c r="A56" s="63" t="s">
        <v>34</v>
      </c>
      <c r="B56" s="64" t="s">
        <v>100</v>
      </c>
      <c r="C56" s="64"/>
      <c r="D56" s="64"/>
      <c r="E56" s="64"/>
      <c r="F56" s="64"/>
      <c r="G56" s="64"/>
      <c r="H56" s="64"/>
      <c r="I56" s="64"/>
    </row>
    <row r="57" spans="1:9" ht="15" customHeight="1" x14ac:dyDescent="0.3">
      <c r="A57" s="63"/>
      <c r="B57" s="64"/>
      <c r="C57" s="64"/>
      <c r="D57" s="64"/>
      <c r="E57" s="64"/>
      <c r="F57" s="64"/>
      <c r="G57" s="64"/>
      <c r="H57" s="64"/>
      <c r="I57" s="64"/>
    </row>
    <row r="59" spans="1:9" ht="15" customHeight="1" x14ac:dyDescent="0.3">
      <c r="A59" s="64" t="s">
        <v>56</v>
      </c>
      <c r="B59" s="64"/>
      <c r="C59" s="64"/>
      <c r="D59" s="64"/>
      <c r="E59" s="64"/>
      <c r="F59" s="64"/>
      <c r="G59" s="64"/>
      <c r="H59" s="64"/>
      <c r="I59" s="64"/>
    </row>
    <row r="60" spans="1:9" ht="15.75" customHeight="1" x14ac:dyDescent="0.3">
      <c r="A60" s="64"/>
      <c r="B60" s="64"/>
      <c r="C60" s="64"/>
      <c r="D60" s="64"/>
      <c r="E60" s="64"/>
      <c r="F60" s="64"/>
      <c r="G60" s="64"/>
      <c r="H60" s="64"/>
      <c r="I60" s="64"/>
    </row>
    <row r="61" spans="1:9" ht="15.75" customHeight="1" x14ac:dyDescent="0.3">
      <c r="A61" s="64"/>
      <c r="B61" s="64"/>
      <c r="C61" s="64"/>
      <c r="D61" s="64"/>
      <c r="E61" s="64"/>
      <c r="F61" s="64"/>
      <c r="G61" s="64"/>
      <c r="H61" s="64"/>
      <c r="I61" s="64"/>
    </row>
    <row r="62" spans="1:9" ht="15" customHeight="1" x14ac:dyDescent="0.3">
      <c r="A62" s="64" t="s">
        <v>57</v>
      </c>
      <c r="B62" s="64"/>
      <c r="C62" s="64"/>
      <c r="D62" s="64"/>
      <c r="E62" s="64"/>
      <c r="F62" s="64"/>
      <c r="G62" s="64"/>
      <c r="H62" s="64"/>
      <c r="I62" s="64"/>
    </row>
    <row r="63" spans="1:9" ht="15.75" customHeight="1" x14ac:dyDescent="0.3">
      <c r="A63" s="64"/>
      <c r="B63" s="64"/>
      <c r="C63" s="64"/>
      <c r="D63" s="64"/>
      <c r="E63" s="64"/>
      <c r="F63" s="64"/>
      <c r="G63" s="64"/>
      <c r="H63" s="64"/>
      <c r="I63" s="64"/>
    </row>
    <row r="64" spans="1:9" ht="15.75" customHeight="1" x14ac:dyDescent="0.3">
      <c r="A64" s="64"/>
      <c r="B64" s="64"/>
      <c r="C64" s="64"/>
      <c r="D64" s="64"/>
      <c r="E64" s="64"/>
      <c r="F64" s="64"/>
      <c r="G64" s="64"/>
      <c r="H64" s="64"/>
      <c r="I64" s="64"/>
    </row>
    <row r="65" spans="1:9" ht="15" customHeight="1" x14ac:dyDescent="0.3">
      <c r="A65" s="64" t="s">
        <v>58</v>
      </c>
      <c r="B65" s="64"/>
      <c r="C65" s="64"/>
      <c r="D65" s="64"/>
      <c r="E65" s="64"/>
      <c r="F65" s="64"/>
      <c r="G65" s="64"/>
      <c r="H65" s="64"/>
      <c r="I65" s="64"/>
    </row>
    <row r="66" spans="1:9" ht="15.75" customHeight="1" x14ac:dyDescent="0.3">
      <c r="A66" s="64"/>
      <c r="B66" s="64"/>
      <c r="C66" s="64"/>
      <c r="D66" s="64"/>
      <c r="E66" s="64"/>
      <c r="F66" s="64"/>
      <c r="G66" s="64"/>
      <c r="H66" s="64"/>
      <c r="I66" s="64"/>
    </row>
    <row r="67" spans="1:9" ht="15" customHeight="1" x14ac:dyDescent="0.3">
      <c r="A67" s="64" t="s">
        <v>59</v>
      </c>
      <c r="B67" s="64"/>
      <c r="C67" s="64"/>
      <c r="D67" s="64"/>
      <c r="E67" s="64"/>
      <c r="F67" s="64"/>
      <c r="G67" s="64"/>
      <c r="H67" s="64"/>
      <c r="I67" s="64"/>
    </row>
    <row r="68" spans="1:9" ht="15.75" customHeight="1" x14ac:dyDescent="0.3">
      <c r="A68" s="64"/>
      <c r="B68" s="64"/>
      <c r="C68" s="64"/>
      <c r="D68" s="64"/>
      <c r="E68" s="64"/>
      <c r="F68" s="64"/>
      <c r="G68" s="64"/>
      <c r="H68" s="64"/>
      <c r="I68" s="64"/>
    </row>
    <row r="69" spans="1:9" ht="15.75" customHeight="1" x14ac:dyDescent="0.3">
      <c r="A69" s="64"/>
      <c r="B69" s="64"/>
      <c r="C69" s="64"/>
      <c r="D69" s="64"/>
      <c r="E69" s="64"/>
      <c r="F69" s="64"/>
      <c r="G69" s="64"/>
      <c r="H69" s="64"/>
      <c r="I69" s="64"/>
    </row>
    <row r="70" spans="1:9" ht="15.75" customHeight="1" x14ac:dyDescent="0.3">
      <c r="A70" s="64"/>
      <c r="B70" s="64"/>
      <c r="C70" s="64"/>
      <c r="D70" s="64"/>
      <c r="E70" s="64"/>
      <c r="F70" s="64"/>
      <c r="G70" s="64"/>
      <c r="H70" s="64"/>
      <c r="I70" s="64"/>
    </row>
    <row r="71" spans="1:9" ht="15" customHeight="1" x14ac:dyDescent="0.3">
      <c r="A71" s="64" t="s">
        <v>60</v>
      </c>
      <c r="B71" s="64"/>
      <c r="C71" s="64"/>
      <c r="D71" s="64"/>
      <c r="E71" s="64"/>
      <c r="F71" s="64"/>
      <c r="G71" s="64"/>
      <c r="H71" s="64"/>
      <c r="I71" s="64"/>
    </row>
    <row r="72" spans="1:9" ht="15.75" customHeight="1" x14ac:dyDescent="0.3">
      <c r="A72" s="64"/>
      <c r="B72" s="64"/>
      <c r="C72" s="64"/>
      <c r="D72" s="64"/>
      <c r="E72" s="64"/>
      <c r="F72" s="64"/>
      <c r="G72" s="64"/>
      <c r="H72" s="64"/>
      <c r="I72" s="64"/>
    </row>
    <row r="73" spans="1:9" ht="15.75" customHeight="1" x14ac:dyDescent="0.3">
      <c r="A73" s="64"/>
      <c r="B73" s="64"/>
      <c r="C73" s="64"/>
      <c r="D73" s="64"/>
      <c r="E73" s="64"/>
      <c r="F73" s="64"/>
      <c r="G73" s="64"/>
      <c r="H73" s="64"/>
      <c r="I73" s="64"/>
    </row>
    <row r="74" spans="1:9" ht="15.75" customHeight="1" x14ac:dyDescent="0.3">
      <c r="A74" s="64"/>
      <c r="B74" s="64"/>
      <c r="C74" s="64"/>
      <c r="D74" s="64"/>
      <c r="E74" s="64"/>
      <c r="F74" s="64"/>
      <c r="G74" s="64"/>
      <c r="H74" s="64"/>
      <c r="I74" s="64"/>
    </row>
    <row r="75" spans="1:9" ht="15" customHeight="1" x14ac:dyDescent="0.3">
      <c r="A75" s="64" t="s">
        <v>61</v>
      </c>
      <c r="B75" s="64"/>
      <c r="C75" s="64"/>
      <c r="D75" s="64"/>
      <c r="E75" s="64"/>
      <c r="F75" s="64"/>
      <c r="G75" s="64"/>
      <c r="H75" s="64"/>
      <c r="I75" s="64"/>
    </row>
    <row r="76" spans="1:9" ht="15.75" customHeight="1" x14ac:dyDescent="0.3">
      <c r="A76" s="64"/>
      <c r="B76" s="64"/>
      <c r="C76" s="64"/>
      <c r="D76" s="64"/>
      <c r="E76" s="64"/>
      <c r="F76" s="64"/>
      <c r="G76" s="64"/>
      <c r="H76" s="64"/>
      <c r="I76" s="64"/>
    </row>
    <row r="77" spans="1:9" ht="15.75" customHeight="1" x14ac:dyDescent="0.3">
      <c r="A77" s="64"/>
      <c r="B77" s="64"/>
      <c r="C77" s="64"/>
      <c r="D77" s="64"/>
      <c r="E77" s="64"/>
      <c r="F77" s="64"/>
      <c r="G77" s="64"/>
      <c r="H77" s="64"/>
      <c r="I77" s="64"/>
    </row>
    <row r="78" spans="1:9" ht="15.75" customHeight="1" x14ac:dyDescent="0.3">
      <c r="A78" s="64"/>
      <c r="B78" s="64"/>
      <c r="C78" s="64"/>
      <c r="D78" s="64"/>
      <c r="E78" s="64"/>
      <c r="F78" s="64"/>
      <c r="G78" s="64"/>
      <c r="H78" s="64"/>
      <c r="I78" s="64"/>
    </row>
    <row r="79" spans="1:9" ht="15.75" customHeight="1" x14ac:dyDescent="0.3">
      <c r="A79" s="64"/>
      <c r="B79" s="64"/>
      <c r="C79" s="64"/>
      <c r="D79" s="64"/>
      <c r="E79" s="64"/>
      <c r="F79" s="64"/>
      <c r="G79" s="64"/>
      <c r="H79" s="64"/>
      <c r="I79" s="64"/>
    </row>
  </sheetData>
  <sheetProtection algorithmName="SHA-512" hashValue="JkFY5YFuyuLXsq4k4xpvfc0bz5jYnL6NuItaLYvA6u2I3DT4NZAPiM3L/ZC9Wur6GevdqGzA/uyjwiHehP3zxw==" saltValue="XV7qntStRg8ye2GI7YmlsA==" spinCount="100000" sheet="1" objects="1" scenarios="1"/>
  <mergeCells count="52">
    <mergeCell ref="A71:I74"/>
    <mergeCell ref="A75:I79"/>
    <mergeCell ref="A65:I66"/>
    <mergeCell ref="A67:I70"/>
    <mergeCell ref="A59:I61"/>
    <mergeCell ref="A62:I64"/>
    <mergeCell ref="A49:A51"/>
    <mergeCell ref="B49:I51"/>
    <mergeCell ref="A52:A55"/>
    <mergeCell ref="B52:I55"/>
    <mergeCell ref="A56:A57"/>
    <mergeCell ref="B56:I57"/>
    <mergeCell ref="A40:A41"/>
    <mergeCell ref="B40:I41"/>
    <mergeCell ref="A42:A45"/>
    <mergeCell ref="B42:I45"/>
    <mergeCell ref="A46:A48"/>
    <mergeCell ref="B46:I48"/>
    <mergeCell ref="B29:I29"/>
    <mergeCell ref="A30:A31"/>
    <mergeCell ref="B30:I31"/>
    <mergeCell ref="A32:A34"/>
    <mergeCell ref="B32:I34"/>
    <mergeCell ref="A35:A36"/>
    <mergeCell ref="B35:I36"/>
    <mergeCell ref="B37:I37"/>
    <mergeCell ref="A38:A39"/>
    <mergeCell ref="B38:I39"/>
    <mergeCell ref="B28:F28"/>
    <mergeCell ref="A16:A17"/>
    <mergeCell ref="B16:I17"/>
    <mergeCell ref="A18:A19"/>
    <mergeCell ref="B18:I19"/>
    <mergeCell ref="A20:A21"/>
    <mergeCell ref="B20:I21"/>
    <mergeCell ref="A22:A23"/>
    <mergeCell ref="B22:I23"/>
    <mergeCell ref="B24:I24"/>
    <mergeCell ref="A25:A27"/>
    <mergeCell ref="B25:I27"/>
    <mergeCell ref="A7:A8"/>
    <mergeCell ref="B7:I8"/>
    <mergeCell ref="B9:I9"/>
    <mergeCell ref="B10:I10"/>
    <mergeCell ref="A11:A15"/>
    <mergeCell ref="B11:I15"/>
    <mergeCell ref="B6:I6"/>
    <mergeCell ref="B1:I1"/>
    <mergeCell ref="B2:I2"/>
    <mergeCell ref="B3:I3"/>
    <mergeCell ref="A4:A5"/>
    <mergeCell ref="B4:I5"/>
  </mergeCells>
  <pageMargins left="0.70866141732283472" right="0.70866141732283472" top="0.74803149606299213" bottom="0.74803149606299213" header="0.31496062992125984" footer="0.31496062992125984"/>
  <pageSetup paperSize="9" orientation="portrait" r:id="rId1"/>
  <headerFooter>
    <oddHeader>&amp;L&amp;"Franklin Gothic Book,Navadno"&amp;8Dvojni RO-RO vez v bazenu III 
na območju obstoječega VNT&amp;R&amp;"Franklin Gothic Book,Navadno"&amp;8Program raziskav
gp-pr-025/23-E1</oddHeader>
    <oddFooter>&amp;L&amp;"Franklin Gothic Book,Navadno"&amp;8 11.9.2023&amp;C&amp;"Franklin Gothic Book,Navadno"&amp;8T.2&amp;R&amp;"Franklin Gothic Book,Navadno"&amp;8&amp;P/&amp;N</oddFooter>
  </headerFooter>
  <rowBreaks count="2" manualBreakCount="2">
    <brk id="28" max="16383" man="1"/>
    <brk id="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3"/>
  <sheetViews>
    <sheetView tabSelected="1" zoomScaleNormal="100" workbookViewId="0">
      <pane ySplit="13" topLeftCell="A14" activePane="bottomLeft" state="frozen"/>
      <selection pane="bottomLeft" activeCell="E56" sqref="E56"/>
    </sheetView>
  </sheetViews>
  <sheetFormatPr defaultColWidth="9.109375" defaultRowHeight="15" x14ac:dyDescent="0.35"/>
  <cols>
    <col min="1" max="1" width="9.33203125" style="16" bestFit="1" customWidth="1"/>
    <col min="2" max="2" width="45.88671875" style="16" customWidth="1"/>
    <col min="3" max="3" width="10.5546875" style="17" customWidth="1"/>
    <col min="4" max="4" width="14.6640625" style="17" bestFit="1" customWidth="1"/>
    <col min="5" max="5" width="21.109375" style="17" customWidth="1"/>
    <col min="6" max="6" width="24" style="17" customWidth="1"/>
    <col min="7" max="7" width="9.109375" style="1"/>
    <col min="8" max="8" width="10.109375" style="1" bestFit="1" customWidth="1"/>
    <col min="9" max="16384" width="9.109375" style="1"/>
  </cols>
  <sheetData>
    <row r="1" spans="1:6" x14ac:dyDescent="0.35">
      <c r="A1" s="66" t="s">
        <v>105</v>
      </c>
      <c r="B1" s="66"/>
      <c r="C1" s="66"/>
      <c r="D1" s="66"/>
    </row>
    <row r="2" spans="1:6" x14ac:dyDescent="0.35">
      <c r="A2" s="18">
        <f>A14</f>
        <v>1</v>
      </c>
      <c r="B2" s="19" t="str">
        <f>B14</f>
        <v>Preddela</v>
      </c>
      <c r="C2" s="67">
        <f>F18</f>
        <v>0</v>
      </c>
      <c r="D2" s="67"/>
    </row>
    <row r="3" spans="1:6" x14ac:dyDescent="0.35">
      <c r="A3" s="18">
        <f>A20</f>
        <v>2</v>
      </c>
      <c r="B3" s="19" t="str">
        <f>B20</f>
        <v>Terensko delo</v>
      </c>
      <c r="C3" s="67">
        <f>F34</f>
        <v>0</v>
      </c>
      <c r="D3" s="67"/>
    </row>
    <row r="4" spans="1:6" x14ac:dyDescent="0.35">
      <c r="A4" s="18">
        <f>A36</f>
        <v>3</v>
      </c>
      <c r="B4" s="19" t="str">
        <f>B36</f>
        <v>Laboratorijske preiskave</v>
      </c>
      <c r="C4" s="67">
        <f>F46</f>
        <v>0</v>
      </c>
      <c r="D4" s="67"/>
    </row>
    <row r="5" spans="1:6" x14ac:dyDescent="0.35">
      <c r="A5" s="18">
        <f>A48</f>
        <v>4</v>
      </c>
      <c r="B5" s="19" t="str">
        <f>B48</f>
        <v>Inženirsko delo</v>
      </c>
      <c r="C5" s="67">
        <f>F53</f>
        <v>0</v>
      </c>
      <c r="D5" s="67"/>
    </row>
    <row r="6" spans="1:6" x14ac:dyDescent="0.35">
      <c r="A6" s="18">
        <v>5</v>
      </c>
      <c r="B6" s="19" t="s">
        <v>96</v>
      </c>
      <c r="C6" s="67">
        <f>SUM(C2:D5)*0.1</f>
        <v>0</v>
      </c>
      <c r="D6" s="67"/>
    </row>
    <row r="7" spans="1:6" x14ac:dyDescent="0.35">
      <c r="A7" s="67" t="s">
        <v>23</v>
      </c>
      <c r="B7" s="67"/>
      <c r="C7" s="67">
        <f>SUM(C2:D6)</f>
        <v>0</v>
      </c>
      <c r="D7" s="67"/>
    </row>
    <row r="8" spans="1:6" x14ac:dyDescent="0.35">
      <c r="A8" s="67" t="s">
        <v>26</v>
      </c>
      <c r="B8" s="67"/>
      <c r="C8" s="67">
        <f>C7*0.22</f>
        <v>0</v>
      </c>
      <c r="D8" s="67"/>
    </row>
    <row r="9" spans="1:6" x14ac:dyDescent="0.35">
      <c r="A9" s="67" t="s">
        <v>27</v>
      </c>
      <c r="B9" s="67"/>
      <c r="C9" s="67">
        <f>C7+C8</f>
        <v>0</v>
      </c>
      <c r="D9" s="67"/>
    </row>
    <row r="12" spans="1:6" x14ac:dyDescent="0.35">
      <c r="A12" s="20"/>
      <c r="B12" s="21" t="s">
        <v>104</v>
      </c>
      <c r="C12" s="22"/>
      <c r="D12" s="22"/>
      <c r="E12" s="22"/>
      <c r="F12" s="22"/>
    </row>
    <row r="13" spans="1:6" ht="15.6" thickBot="1" x14ac:dyDescent="0.4">
      <c r="A13" s="23" t="s">
        <v>5</v>
      </c>
      <c r="B13" s="23" t="s">
        <v>4</v>
      </c>
      <c r="C13" s="23" t="s">
        <v>0</v>
      </c>
      <c r="D13" s="23" t="s">
        <v>1</v>
      </c>
      <c r="E13" s="23" t="s">
        <v>2</v>
      </c>
      <c r="F13" s="23" t="s">
        <v>3</v>
      </c>
    </row>
    <row r="14" spans="1:6" ht="15.6" thickTop="1" x14ac:dyDescent="0.35">
      <c r="A14" s="24">
        <v>1</v>
      </c>
      <c r="B14" s="25" t="s">
        <v>6</v>
      </c>
      <c r="C14" s="26"/>
      <c r="D14" s="26"/>
      <c r="E14" s="26"/>
      <c r="F14" s="27"/>
    </row>
    <row r="15" spans="1:6" ht="78.75" customHeight="1" x14ac:dyDescent="0.35">
      <c r="A15" s="28" t="s">
        <v>9</v>
      </c>
      <c r="B15" s="29" t="s">
        <v>108</v>
      </c>
      <c r="C15" s="30" t="s">
        <v>62</v>
      </c>
      <c r="D15" s="31">
        <v>1</v>
      </c>
      <c r="E15" s="3"/>
      <c r="F15" s="32">
        <f>ROUND(E15,2)*D15</f>
        <v>0</v>
      </c>
    </row>
    <row r="16" spans="1:6" x14ac:dyDescent="0.35">
      <c r="A16" s="33" t="s">
        <v>10</v>
      </c>
      <c r="B16" s="29" t="s">
        <v>24</v>
      </c>
      <c r="C16" s="30" t="s">
        <v>8</v>
      </c>
      <c r="D16" s="31">
        <v>11</v>
      </c>
      <c r="E16" s="2"/>
      <c r="F16" s="32">
        <f t="shared" ref="F16:F17" si="0">ROUND(E16,2)*D16</f>
        <v>0</v>
      </c>
    </row>
    <row r="17" spans="1:8" x14ac:dyDescent="0.35">
      <c r="A17" s="33" t="s">
        <v>11</v>
      </c>
      <c r="B17" s="34" t="s">
        <v>63</v>
      </c>
      <c r="C17" s="32" t="s">
        <v>8</v>
      </c>
      <c r="D17" s="35">
        <v>1</v>
      </c>
      <c r="E17" s="4"/>
      <c r="F17" s="32">
        <f t="shared" si="0"/>
        <v>0</v>
      </c>
    </row>
    <row r="18" spans="1:8" x14ac:dyDescent="0.35">
      <c r="A18" s="36"/>
      <c r="B18" s="37" t="str">
        <f>CONCATENATE(B14," - skupaj")</f>
        <v>Preddela - skupaj</v>
      </c>
      <c r="C18" s="38"/>
      <c r="D18" s="38"/>
      <c r="E18" s="39"/>
      <c r="F18" s="40">
        <f>SUM(F15:F17)</f>
        <v>0</v>
      </c>
    </row>
    <row r="20" spans="1:8" x14ac:dyDescent="0.35">
      <c r="A20" s="41">
        <v>2</v>
      </c>
      <c r="B20" s="42" t="s">
        <v>91</v>
      </c>
      <c r="C20" s="43"/>
      <c r="D20" s="43"/>
      <c r="E20" s="43"/>
      <c r="F20" s="44"/>
    </row>
    <row r="21" spans="1:8" ht="15.75" customHeight="1" x14ac:dyDescent="0.35">
      <c r="A21" s="28" t="s">
        <v>12</v>
      </c>
      <c r="B21" s="45" t="s">
        <v>103</v>
      </c>
      <c r="C21" s="46"/>
      <c r="D21" s="47"/>
      <c r="E21" s="5"/>
      <c r="F21" s="46"/>
    </row>
    <row r="22" spans="1:8" x14ac:dyDescent="0.35">
      <c r="A22" s="48" t="s">
        <v>109</v>
      </c>
      <c r="B22" s="49" t="s">
        <v>67</v>
      </c>
      <c r="C22" s="50" t="s">
        <v>8</v>
      </c>
      <c r="D22" s="51">
        <v>2</v>
      </c>
      <c r="E22" s="6"/>
      <c r="F22" s="50">
        <f t="shared" ref="F22:F23" si="1">ROUND(E22,2)*D22</f>
        <v>0</v>
      </c>
    </row>
    <row r="23" spans="1:8" x14ac:dyDescent="0.35">
      <c r="A23" s="52" t="s">
        <v>110</v>
      </c>
      <c r="B23" s="53" t="s">
        <v>68</v>
      </c>
      <c r="C23" s="54" t="s">
        <v>8</v>
      </c>
      <c r="D23" s="55">
        <v>8</v>
      </c>
      <c r="E23" s="7"/>
      <c r="F23" s="54">
        <f t="shared" si="1"/>
        <v>0</v>
      </c>
    </row>
    <row r="24" spans="1:8" ht="30" x14ac:dyDescent="0.35">
      <c r="A24" s="56" t="s">
        <v>13</v>
      </c>
      <c r="B24" s="53" t="s">
        <v>71</v>
      </c>
      <c r="C24" s="57" t="s">
        <v>62</v>
      </c>
      <c r="D24" s="58">
        <v>1</v>
      </c>
      <c r="E24" s="8"/>
      <c r="F24" s="32">
        <f>ROUND(E24,2)*D24</f>
        <v>0</v>
      </c>
    </row>
    <row r="25" spans="1:8" ht="30" x14ac:dyDescent="0.35">
      <c r="A25" s="59" t="s">
        <v>14</v>
      </c>
      <c r="B25" s="45" t="s">
        <v>102</v>
      </c>
      <c r="C25" s="46"/>
      <c r="D25" s="47"/>
      <c r="E25" s="9"/>
      <c r="F25" s="46"/>
    </row>
    <row r="26" spans="1:8" x14ac:dyDescent="0.35">
      <c r="A26" s="56" t="s">
        <v>69</v>
      </c>
      <c r="B26" s="49" t="s">
        <v>64</v>
      </c>
      <c r="C26" s="50" t="s">
        <v>7</v>
      </c>
      <c r="D26" s="51">
        <v>120</v>
      </c>
      <c r="E26" s="10"/>
      <c r="F26" s="50">
        <f t="shared" ref="F26:F29" si="2">ROUND(E26,2)*D26</f>
        <v>0</v>
      </c>
    </row>
    <row r="27" spans="1:8" x14ac:dyDescent="0.35">
      <c r="A27" s="56" t="s">
        <v>70</v>
      </c>
      <c r="B27" s="49" t="s">
        <v>65</v>
      </c>
      <c r="C27" s="50" t="s">
        <v>7</v>
      </c>
      <c r="D27" s="51">
        <v>13</v>
      </c>
      <c r="E27" s="10"/>
      <c r="F27" s="50">
        <f t="shared" si="2"/>
        <v>0</v>
      </c>
    </row>
    <row r="28" spans="1:8" x14ac:dyDescent="0.35">
      <c r="A28" s="52" t="s">
        <v>111</v>
      </c>
      <c r="B28" s="53" t="s">
        <v>66</v>
      </c>
      <c r="C28" s="54" t="s">
        <v>7</v>
      </c>
      <c r="D28" s="55">
        <v>90</v>
      </c>
      <c r="E28" s="11"/>
      <c r="F28" s="54">
        <f t="shared" si="2"/>
        <v>0</v>
      </c>
    </row>
    <row r="29" spans="1:8" x14ac:dyDescent="0.35">
      <c r="A29" s="59" t="s">
        <v>15</v>
      </c>
      <c r="B29" s="29" t="s">
        <v>25</v>
      </c>
      <c r="C29" s="30" t="s">
        <v>7</v>
      </c>
      <c r="D29" s="31">
        <v>213</v>
      </c>
      <c r="E29" s="2"/>
      <c r="F29" s="32">
        <f t="shared" si="2"/>
        <v>0</v>
      </c>
    </row>
    <row r="30" spans="1:8" x14ac:dyDescent="0.35">
      <c r="A30" s="59" t="s">
        <v>28</v>
      </c>
      <c r="B30" s="45" t="s">
        <v>101</v>
      </c>
      <c r="C30" s="46"/>
      <c r="D30" s="47"/>
      <c r="E30" s="9"/>
      <c r="F30" s="46"/>
    </row>
    <row r="31" spans="1:8" x14ac:dyDescent="0.35">
      <c r="A31" s="56" t="s">
        <v>72</v>
      </c>
      <c r="B31" s="49" t="s">
        <v>74</v>
      </c>
      <c r="C31" s="50" t="s">
        <v>8</v>
      </c>
      <c r="D31" s="51">
        <v>30</v>
      </c>
      <c r="E31" s="10"/>
      <c r="F31" s="50">
        <f t="shared" ref="F31:F33" si="3">ROUND(E31,2)*D31</f>
        <v>0</v>
      </c>
    </row>
    <row r="32" spans="1:8" x14ac:dyDescent="0.35">
      <c r="A32" s="52" t="s">
        <v>73</v>
      </c>
      <c r="B32" s="53" t="s">
        <v>106</v>
      </c>
      <c r="C32" s="54" t="s">
        <v>7</v>
      </c>
      <c r="D32" s="55">
        <v>23</v>
      </c>
      <c r="E32" s="11"/>
      <c r="F32" s="54">
        <f t="shared" si="3"/>
        <v>0</v>
      </c>
      <c r="H32" s="13"/>
    </row>
    <row r="33" spans="1:6" x14ac:dyDescent="0.35">
      <c r="A33" s="59" t="s">
        <v>29</v>
      </c>
      <c r="B33" s="29" t="s">
        <v>75</v>
      </c>
      <c r="C33" s="30" t="s">
        <v>8</v>
      </c>
      <c r="D33" s="31">
        <v>52</v>
      </c>
      <c r="E33" s="2"/>
      <c r="F33" s="32">
        <f t="shared" si="3"/>
        <v>0</v>
      </c>
    </row>
    <row r="34" spans="1:6" x14ac:dyDescent="0.35">
      <c r="A34" s="36"/>
      <c r="B34" s="37" t="str">
        <f>CONCATENATE(B20," - skupaj")</f>
        <v>Terensko delo - skupaj</v>
      </c>
      <c r="C34" s="38"/>
      <c r="D34" s="38"/>
      <c r="E34" s="39"/>
      <c r="F34" s="40">
        <f>SUM(F21:F33)</f>
        <v>0</v>
      </c>
    </row>
    <row r="36" spans="1:6" x14ac:dyDescent="0.35">
      <c r="A36" s="41">
        <v>3</v>
      </c>
      <c r="B36" s="42" t="s">
        <v>76</v>
      </c>
      <c r="C36" s="43"/>
      <c r="D36" s="43"/>
      <c r="E36" s="43"/>
      <c r="F36" s="44"/>
    </row>
    <row r="37" spans="1:6" x14ac:dyDescent="0.35">
      <c r="A37" s="59" t="s">
        <v>16</v>
      </c>
      <c r="B37" s="29" t="s">
        <v>77</v>
      </c>
      <c r="C37" s="30" t="s">
        <v>8</v>
      </c>
      <c r="D37" s="31">
        <v>10</v>
      </c>
      <c r="E37" s="3"/>
      <c r="F37" s="32">
        <f t="shared" ref="F37:F45" si="4">ROUND(E37,2)*D37</f>
        <v>0</v>
      </c>
    </row>
    <row r="38" spans="1:6" x14ac:dyDescent="0.35">
      <c r="A38" s="59" t="s">
        <v>17</v>
      </c>
      <c r="B38" s="29" t="s">
        <v>78</v>
      </c>
      <c r="C38" s="30" t="s">
        <v>8</v>
      </c>
      <c r="D38" s="31">
        <v>3</v>
      </c>
      <c r="E38" s="2"/>
      <c r="F38" s="32">
        <f t="shared" si="4"/>
        <v>0</v>
      </c>
    </row>
    <row r="39" spans="1:6" ht="15.75" customHeight="1" x14ac:dyDescent="0.35">
      <c r="A39" s="60" t="s">
        <v>18</v>
      </c>
      <c r="B39" s="29" t="s">
        <v>79</v>
      </c>
      <c r="C39" s="32" t="s">
        <v>8</v>
      </c>
      <c r="D39" s="35">
        <v>3</v>
      </c>
      <c r="E39" s="12"/>
      <c r="F39" s="32">
        <f t="shared" si="4"/>
        <v>0</v>
      </c>
    </row>
    <row r="40" spans="1:6" x14ac:dyDescent="0.35">
      <c r="A40" s="60" t="s">
        <v>19</v>
      </c>
      <c r="B40" s="29" t="s">
        <v>81</v>
      </c>
      <c r="C40" s="32" t="s">
        <v>8</v>
      </c>
      <c r="D40" s="35">
        <v>5</v>
      </c>
      <c r="E40" s="12"/>
      <c r="F40" s="32">
        <f t="shared" si="4"/>
        <v>0</v>
      </c>
    </row>
    <row r="41" spans="1:6" ht="30" x14ac:dyDescent="0.35">
      <c r="A41" s="61" t="s">
        <v>20</v>
      </c>
      <c r="B41" s="29" t="s">
        <v>80</v>
      </c>
      <c r="C41" s="32" t="s">
        <v>8</v>
      </c>
      <c r="D41" s="35">
        <v>4</v>
      </c>
      <c r="E41" s="12"/>
      <c r="F41" s="32">
        <f t="shared" si="4"/>
        <v>0</v>
      </c>
    </row>
    <row r="42" spans="1:6" ht="30" x14ac:dyDescent="0.35">
      <c r="A42" s="56" t="s">
        <v>21</v>
      </c>
      <c r="B42" s="53" t="s">
        <v>82</v>
      </c>
      <c r="C42" s="57" t="s">
        <v>8</v>
      </c>
      <c r="D42" s="58">
        <v>4</v>
      </c>
      <c r="E42" s="8"/>
      <c r="F42" s="32">
        <f t="shared" si="4"/>
        <v>0</v>
      </c>
    </row>
    <row r="43" spans="1:6" x14ac:dyDescent="0.35">
      <c r="A43" s="61" t="s">
        <v>30</v>
      </c>
      <c r="B43" s="29" t="s">
        <v>83</v>
      </c>
      <c r="C43" s="32" t="s">
        <v>8</v>
      </c>
      <c r="D43" s="35">
        <v>4</v>
      </c>
      <c r="E43" s="4"/>
      <c r="F43" s="32">
        <f t="shared" si="4"/>
        <v>0</v>
      </c>
    </row>
    <row r="44" spans="1:6" ht="30" x14ac:dyDescent="0.35">
      <c r="A44" s="61" t="s">
        <v>31</v>
      </c>
      <c r="B44" s="29" t="s">
        <v>84</v>
      </c>
      <c r="C44" s="32" t="s">
        <v>8</v>
      </c>
      <c r="D44" s="35">
        <v>30</v>
      </c>
      <c r="E44" s="4"/>
      <c r="F44" s="32">
        <f t="shared" si="4"/>
        <v>0</v>
      </c>
    </row>
    <row r="45" spans="1:6" x14ac:dyDescent="0.35">
      <c r="A45" s="61" t="s">
        <v>22</v>
      </c>
      <c r="B45" s="29" t="s">
        <v>85</v>
      </c>
      <c r="C45" s="32" t="s">
        <v>8</v>
      </c>
      <c r="D45" s="35">
        <v>4</v>
      </c>
      <c r="E45" s="4"/>
      <c r="F45" s="32">
        <f t="shared" si="4"/>
        <v>0</v>
      </c>
    </row>
    <row r="46" spans="1:6" x14ac:dyDescent="0.35">
      <c r="A46" s="36"/>
      <c r="B46" s="37" t="str">
        <f>CONCATENATE(B36," - skupaj")</f>
        <v>Laboratorijske preiskave - skupaj</v>
      </c>
      <c r="C46" s="38"/>
      <c r="D46" s="38"/>
      <c r="E46" s="39"/>
      <c r="F46" s="40">
        <f>SUM(F37:F45)</f>
        <v>0</v>
      </c>
    </row>
    <row r="48" spans="1:6" x14ac:dyDescent="0.35">
      <c r="A48" s="41">
        <v>4</v>
      </c>
      <c r="B48" s="42" t="s">
        <v>86</v>
      </c>
      <c r="C48" s="43"/>
      <c r="D48" s="43"/>
      <c r="E48" s="43"/>
      <c r="F48" s="44"/>
    </row>
    <row r="49" spans="1:8" x14ac:dyDescent="0.35">
      <c r="A49" s="59" t="s">
        <v>87</v>
      </c>
      <c r="B49" s="29" t="s">
        <v>88</v>
      </c>
      <c r="C49" s="30" t="s">
        <v>7</v>
      </c>
      <c r="D49" s="31">
        <v>223</v>
      </c>
      <c r="E49" s="2"/>
      <c r="F49" s="32">
        <f t="shared" ref="F49:F52" si="5">ROUND(E49,2)*D49</f>
        <v>0</v>
      </c>
      <c r="H49" s="13"/>
    </row>
    <row r="50" spans="1:8" ht="30" x14ac:dyDescent="0.35">
      <c r="A50" s="60" t="s">
        <v>92</v>
      </c>
      <c r="B50" s="29" t="s">
        <v>89</v>
      </c>
      <c r="C50" s="30" t="s">
        <v>107</v>
      </c>
      <c r="D50" s="31">
        <v>6</v>
      </c>
      <c r="E50" s="2"/>
      <c r="F50" s="32">
        <f t="shared" si="5"/>
        <v>0</v>
      </c>
    </row>
    <row r="51" spans="1:8" x14ac:dyDescent="0.35">
      <c r="A51" s="61" t="s">
        <v>93</v>
      </c>
      <c r="B51" s="29" t="s">
        <v>90</v>
      </c>
      <c r="C51" s="30" t="s">
        <v>107</v>
      </c>
      <c r="D51" s="35">
        <v>1</v>
      </c>
      <c r="E51" s="12"/>
      <c r="F51" s="32">
        <f t="shared" si="5"/>
        <v>0</v>
      </c>
    </row>
    <row r="52" spans="1:8" ht="45" x14ac:dyDescent="0.35">
      <c r="A52" s="61" t="s">
        <v>94</v>
      </c>
      <c r="B52" s="29" t="s">
        <v>95</v>
      </c>
      <c r="C52" s="32" t="s">
        <v>8</v>
      </c>
      <c r="D52" s="35">
        <v>1</v>
      </c>
      <c r="E52" s="12"/>
      <c r="F52" s="32">
        <f t="shared" si="5"/>
        <v>0</v>
      </c>
    </row>
    <row r="53" spans="1:8" x14ac:dyDescent="0.35">
      <c r="A53" s="36"/>
      <c r="B53" s="37" t="str">
        <f>CONCATENATE(B48," - skupaj")</f>
        <v>Inženirsko delo - skupaj</v>
      </c>
      <c r="C53" s="38"/>
      <c r="D53" s="38"/>
      <c r="E53" s="39"/>
      <c r="F53" s="40">
        <f>SUM(F49:F52)</f>
        <v>0</v>
      </c>
    </row>
  </sheetData>
  <sheetProtection algorithmName="SHA-512" hashValue="QHiYspEJYOJiP4Xns67/NwfmZNGuGzCyDpBP4Wpr5cuayoRwnxINpYGctBtcoRfWsbr6ZImSqpuXGXTmNFUpHg==" saltValue="G2/53WnA7+4a9TCv2kfmxw==" spinCount="100000" sheet="1" objects="1" scenarios="1"/>
  <mergeCells count="12">
    <mergeCell ref="A8:B8"/>
    <mergeCell ref="C8:D8"/>
    <mergeCell ref="A9:B9"/>
    <mergeCell ref="C9:D9"/>
    <mergeCell ref="C2:D2"/>
    <mergeCell ref="C3:D3"/>
    <mergeCell ref="C5:D5"/>
    <mergeCell ref="A1:D1"/>
    <mergeCell ref="A7:B7"/>
    <mergeCell ref="C7:D7"/>
    <mergeCell ref="C4:D4"/>
    <mergeCell ref="C6:D6"/>
  </mergeCells>
  <pageMargins left="0.70866141732283472" right="0.70866141732283472" top="0.74803149606299213" bottom="0.74803149606299213" header="0.31496062992125984" footer="0.31496062992125984"/>
  <pageSetup paperSize="9" scale="69" fitToHeight="0" orientation="portrait" r:id="rId1"/>
  <headerFooter>
    <oddHeader>&amp;L&amp;"Franklin Gothic Book,Navadno"&amp;8Dvojni RO-RO vez v bazenu III 
na območju obstoječega VNT&amp;R&amp;"Franklin Gothic Book,Navadno"&amp;8Program raziskav
gp-pr-025/23-E1</oddHeader>
    <oddFooter>&amp;L&amp;"Franklin Gothic Book,Navadno"&amp;8 11.9.2023&amp;C&amp;"Franklin Gothic Book,Navadno"&amp;8T.2&amp;R&amp;"Franklin Gothic Book,Navadno"&amp;8&amp;P/&amp;N</oddFooter>
  </headerFooter>
  <rowBreaks count="1" manualBreakCount="1">
    <brk id="47" max="16383" man="1"/>
  </rowBreaks>
  <ignoredErrors>
    <ignoredError sqref="C2:D3 C7:D9 A2:B4 A5:B5 D4 D5 C4 C5 C6:D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Določila</vt:lpstr>
      <vt:lpstr>Popis_raziskave</vt:lpstr>
      <vt:lpstr>Določila!Področje_tiskanja</vt:lpstr>
      <vt:lpstr>Popis_raziskave!Področje_tiskanja</vt:lpstr>
      <vt:lpstr>Popis_raziskave!Tiskanje_naslovov</vt:lpstr>
    </vt:vector>
  </TitlesOfParts>
  <Company>Actual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Lovrenčič</dc:creator>
  <cp:lastModifiedBy>Žerjal Mara</cp:lastModifiedBy>
  <cp:lastPrinted>2023-10-26T05:52:12Z</cp:lastPrinted>
  <dcterms:created xsi:type="dcterms:W3CDTF">2013-07-08T08:36:31Z</dcterms:created>
  <dcterms:modified xsi:type="dcterms:W3CDTF">2023-10-26T06:12:21Z</dcterms:modified>
</cp:coreProperties>
</file>